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75" windowWidth="15015" windowHeight="6630"/>
  </bookViews>
  <sheets>
    <sheet name="Sheet5" sheetId="5" r:id="rId1"/>
  </sheets>
  <calcPr calcId="145621"/>
</workbook>
</file>

<file path=xl/calcChain.xml><?xml version="1.0" encoding="utf-8"?>
<calcChain xmlns="http://schemas.openxmlformats.org/spreadsheetml/2006/main">
  <c r="G167" i="5" l="1"/>
  <c r="G168" i="5" s="1"/>
  <c r="D88" i="5" l="1"/>
  <c r="G88" i="5" s="1"/>
  <c r="G165" i="5"/>
  <c r="G163" i="5"/>
  <c r="G161" i="5"/>
  <c r="G159" i="5"/>
  <c r="G157" i="5"/>
  <c r="G155" i="5"/>
  <c r="G153" i="5"/>
  <c r="G151" i="5"/>
  <c r="G149" i="5"/>
  <c r="G147" i="5"/>
  <c r="G145" i="5"/>
  <c r="D143" i="5"/>
  <c r="D141" i="5"/>
  <c r="G141" i="5" s="1"/>
  <c r="G139" i="5"/>
  <c r="G136" i="5"/>
  <c r="G134" i="5"/>
  <c r="G132" i="5"/>
  <c r="G129" i="5"/>
  <c r="G127" i="5"/>
  <c r="G125" i="5"/>
  <c r="D122" i="5"/>
  <c r="G122" i="5" s="1"/>
  <c r="D121" i="5"/>
  <c r="G121" i="5" s="1"/>
  <c r="D119" i="5"/>
  <c r="G119" i="5" s="1"/>
  <c r="D118" i="5"/>
  <c r="G118" i="5" s="1"/>
  <c r="G117" i="5"/>
  <c r="D116" i="5"/>
  <c r="G116" i="5" s="1"/>
  <c r="G114" i="5"/>
  <c r="G113" i="5"/>
  <c r="G112" i="5"/>
  <c r="G111" i="5"/>
  <c r="G109" i="5"/>
  <c r="G107" i="5"/>
  <c r="G106" i="5"/>
  <c r="G104" i="5"/>
  <c r="G103" i="5"/>
  <c r="G102" i="5"/>
  <c r="G100" i="5"/>
  <c r="G98" i="5"/>
  <c r="G96" i="5"/>
  <c r="G94" i="5"/>
  <c r="G92" i="5"/>
  <c r="G86" i="5"/>
  <c r="G83" i="5"/>
  <c r="G80" i="5"/>
  <c r="G77" i="5"/>
  <c r="G74" i="5"/>
  <c r="G72" i="5"/>
  <c r="G69" i="5"/>
  <c r="G66" i="5"/>
  <c r="G64" i="5"/>
  <c r="G62" i="5"/>
  <c r="G59" i="5"/>
  <c r="G55" i="5"/>
  <c r="D53" i="5"/>
  <c r="G53" i="5" s="1"/>
  <c r="D51" i="5"/>
  <c r="G51" i="5" s="1"/>
  <c r="G47" i="5"/>
  <c r="G45" i="5"/>
  <c r="A44" i="5"/>
  <c r="G43" i="5"/>
  <c r="D41" i="5"/>
  <c r="G41" i="5" s="1"/>
  <c r="G39" i="5"/>
  <c r="G38" i="5"/>
  <c r="G37" i="5"/>
  <c r="G36" i="5"/>
  <c r="D34" i="5"/>
  <c r="G34" i="5" s="1"/>
  <c r="G32" i="5"/>
  <c r="G30" i="5"/>
  <c r="G27" i="5"/>
  <c r="I26" i="5"/>
  <c r="D25" i="5"/>
  <c r="G25" i="5" s="1"/>
  <c r="D22" i="5"/>
  <c r="G22" i="5" s="1"/>
  <c r="A21" i="5"/>
  <c r="A24" i="5" s="1"/>
  <c r="G20" i="5"/>
  <c r="D18" i="5"/>
  <c r="G18" i="5" s="1"/>
  <c r="A17" i="5"/>
  <c r="D16" i="5"/>
  <c r="G16" i="5" s="1"/>
  <c r="D13" i="5"/>
  <c r="G13" i="5" s="1"/>
  <c r="G11" i="5"/>
  <c r="D90" i="5" l="1"/>
  <c r="G90" i="5" s="1"/>
</calcChain>
</file>

<file path=xl/sharedStrings.xml><?xml version="1.0" encoding="utf-8"?>
<sst xmlns="http://schemas.openxmlformats.org/spreadsheetml/2006/main" count="262" uniqueCount="191">
  <si>
    <t>Quantity</t>
  </si>
  <si>
    <t>Unit</t>
  </si>
  <si>
    <t>Rate</t>
  </si>
  <si>
    <t>0L01</t>
  </si>
  <si>
    <t>Supply Labour For Site  Cleaning</t>
  </si>
  <si>
    <t>No.</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</si>
  <si>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</si>
  <si>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</si>
  <si>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</si>
  <si>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Cum</t>
  </si>
  <si>
    <t>supplying and filling in plinth with local sand and under floors including, watering ramming consolidating and dressing complete.</t>
  </si>
  <si>
    <t>11. 72</t>
  </si>
  <si>
    <t>providing designation 100A one brick flat soling joints filled with local sand including cost of watering, taxes, royalty all complete as per specification  and direction of E/I</t>
  </si>
  <si>
    <t>Total</t>
  </si>
  <si>
    <t>Sqm</t>
  </si>
  <si>
    <t>4.1.2</t>
  </si>
  <si>
    <t>Providing and laying in position cement concrete of specified grade exluding the cost of centring and shuttering-all work upto plinth level.1:1.5:3 (1 Cement; 1.5 coarse sand :3 graded stone aggregate 40 mm nominal size)</t>
  </si>
  <si>
    <t>20.3A.1</t>
  </si>
  <si>
    <t>Making 25 cm (10") dia bore up to 4 mtr depth below
ground with hand auger of approved quality in ordinary
soi! (vide classification of soil item A ) true to plumb and
without eccentri city in any stage of operation and
disposal of the excavated earth up to 50 mtr , Lead in
eluding all lifts , all complete as per approved disign and
direction of E/l Details of cost for 4 piles of 4 m= 16 mtrs
depth )</t>
  </si>
  <si>
    <t>m</t>
  </si>
  <si>
    <t>5.33.1.1</t>
  </si>
  <si>
    <t>Providing and laying in position machine batched, machine mixed andnmachine vibrated design mix cement concrete of specified grade for reinforced cement concrete structural elements, excluding the cost of centring, shuttering finishing and reinforcement, M-25 grde reinforcd cement concrete All works above plinth level upto floor V level</t>
  </si>
  <si>
    <t>6.1.12/1</t>
  </si>
  <si>
    <t>Providing fly Ash brick works (1:6) in in Fdn. And Plinth</t>
  </si>
  <si>
    <t>6.1.12C</t>
  </si>
  <si>
    <t>Providing fly Ash brick works (1:4) in in Fdn. And Plinth</t>
  </si>
  <si>
    <t>6.1.12C+6.3C</t>
  </si>
  <si>
    <t>5.33.2.1</t>
  </si>
  <si>
    <t xml:space="preserve">Providing and laying in position specified grade of reinforced cement concrete M25 Mix in Foundation and Plinth  excluding the cost of centring ,shuttering, finishing an reinforcement - </t>
  </si>
  <si>
    <t>5.22.7A</t>
  </si>
  <si>
    <t xml:space="preserve">Reinforcement for R.C.C. work including straightening,cutting, bending, placing in position and binding all complete.
</t>
  </si>
  <si>
    <t>Kg</t>
  </si>
  <si>
    <t>a)</t>
  </si>
  <si>
    <t>8 MM # TMT Main Bar</t>
  </si>
  <si>
    <t>b)</t>
  </si>
  <si>
    <t>5.22.7B</t>
  </si>
  <si>
    <t>10 MM # TMT Main Bar</t>
  </si>
  <si>
    <t>c)</t>
  </si>
  <si>
    <t>5.22.7C</t>
  </si>
  <si>
    <t>12 MM # TMT Main Bar</t>
  </si>
  <si>
    <t>13.11.4</t>
  </si>
  <si>
    <t>12 mm cement plaster of mix:1:6(1 cement: 6 coarse sand)</t>
  </si>
  <si>
    <t>13.24.2</t>
  </si>
  <si>
    <t>6 mm cement plaster to ceiling of mix :1:4(1 cement: 4 coarse sand)</t>
  </si>
  <si>
    <t>13.17.1</t>
  </si>
  <si>
    <t>12 mm cement plaster 1:3( 1 cement: 3 coarse sand) finished with floating coat of near cement</t>
  </si>
  <si>
    <t>18.33.1</t>
  </si>
  <si>
    <t>Constructing masonry Chamber 60x60x75 cm inside, in brick work in
cement mortar 1:4 (1 cement : 4 coarse sand) for sluice valve,with C.I.
surface box 100mm top diameter, 160 mm bottom diameter and 180
mm deep ( inside) with chained lid and RCC top slab 1:2:4 mix (1
cement : 2 coarse sand : 4 graded stone aggregate 20mm nominal
size ) , i/c necessary excavation, foundation concrete 1:5:10(1 cement
: 5 fine sand : 10 graded stone aggregate 40 mm nominalsize) and
inside plastering with cement mortar 1:3 (1 cement : 3coarse sand) 12
mm thick, finished with a floating coat of neat cement complete as
per standard design :With common burnt clay F.P.S.(non modular) bricks of
class designation 100A</t>
  </si>
  <si>
    <t>285C</t>
  </si>
  <si>
    <t>Supply bricks khoa in soak pit</t>
  </si>
  <si>
    <t>5.9.1</t>
  </si>
  <si>
    <t>Centring Shuttering</t>
  </si>
  <si>
    <t>sqm</t>
  </si>
  <si>
    <t>5.9.5</t>
  </si>
  <si>
    <t>5.9.3</t>
  </si>
  <si>
    <t>10.12.1</t>
  </si>
  <si>
    <t>Providing and fixing steel glazed doors, windows and ventilatrs of standard rolled steel sections, joints mitered and welded with 15x3 mm lugs 10 cm long with steel lugs embedded in cement concrete blocks 15x10x10 cm of 1:3:6(1 cement: 3 coarse sand : 6 graded stone aggregate 20 mm nominal size) or with woodenplugs and screws or raw) plugs and screws or with fixing dips or with bolts and nuts as required, including providing and fixingof glass panes with glazing dips and special metal-sash putty pf approved
make complete including applying a priming coat of approved steel primer; excluding the cost of metal beading and other fitting except necessary hinges or pivots as required.</t>
  </si>
  <si>
    <t>9.48.1</t>
  </si>
  <si>
    <t>Providing and fixing M.S. grills of required pattern in frames of windows etc. with M.S. flats, square or round bars etc. including priming coat with approved steel primer all complete.Fixed to steel windows by welding</t>
  </si>
  <si>
    <t>kg</t>
  </si>
  <si>
    <t>9.147C.1</t>
  </si>
  <si>
    <t>Providing and fixing factory made uPVC white colour casement/ Casement cum fixed glazed door comprising of uPVC multi chambered frame, sash
and mullion (where ever required) extruded profiles duly reinforced with 1.60 ± 0.2 mm thick galvanized mild steel section made from roll forming process of required length (shape &amp; size according to uPVC profile), uPVC extruded glazing beads of appropriate dimension, EPDM gasket, zinc alloy (white powder coated) 3D hinges and one handle on each side of panels along with zinc plated mild steemulti point locking having transmission
gear, cylinder with keeps and one side key, G.I fasteners 100 x 8 mm size for fixing frame to finished wall and necessary stainless steel screws, etc. Profile of frame &amp; sash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and silicon sealent shall be paid separately). Note: For uPVC frame, sash and mullion extruded profiles minus 5% tolerance in dimension i.e. in depth &amp; width of profile shall be acceptable.Casement door with 3D hinges made of (big series) frame 67x 64 mm &amp; sash 67 x 110 mm both having wall thickness of
2.3 ± 0.2 mm and single glazing bead / double glazing bead
of appropriate dimension. (Area of door upto 2.00 sqm)</t>
  </si>
  <si>
    <t>17.7.1</t>
  </si>
  <si>
    <t xml:space="preserve"> Providing and fixing wash basin with C.I. brackets, 15 mm C.P. brass pillar taps, 32 mm C.P. brass waste of standard pattern, including painting of fittings and brackets, cutting and making good the walls wherever require White Vitreous China Wash basin size 630x450 mm with apair of 15 mm C.P. brass pillar taps</t>
  </si>
  <si>
    <t>NO.</t>
  </si>
  <si>
    <t>Providing and fixing white vitreous china pedestal for wash basin
completely recessed at the back for the reception of pipes and fittings.</t>
  </si>
  <si>
    <t>17.1.1</t>
  </si>
  <si>
    <t>Providing and fixing water closet squatting pan (Indian type W.C.pan ) with 100 mm sand cast Iron P or S trap, 10 litre low fixtures complete, including cutting and making good the walls andlevel white P.V.C. flushing cistern, including flush pipe, with manually controlled device (handle lever) conforming to IS : 7231, with all fittings and floors wherever required :White Vitreous china Orissa pattern W.C. pan of size 580x440 mm with integral type foot rests</t>
  </si>
  <si>
    <t>17.32.2</t>
  </si>
  <si>
    <t>Providing and fixing mirror of superior glass (of approved quality) and of required shape and size with plastic moulded frame of approved make and shade with 6 mm thick hard board backing :Rectangular shape 453x357 mm</t>
  </si>
  <si>
    <t>17.73.2</t>
  </si>
  <si>
    <t>Providing and fixing PTMT towel rail complete with brackets fixed to wooden cleats with CP brass screws with concealed fittings
arrangement of approved quality and colour.600 mm long towel rail with total length of 645 mm, width 78 mm and effective height of 88 mm, weighing not less than 190 gms</t>
  </si>
  <si>
    <t>Providing and placing on terrace (at all floor levels) polyethylene
water storage tank, ISI : 12701 marked, with cover and suitable
locking arrangement and making necessary holes for inlet, outlet and overflow pipes but without fittings and the base support for tank.</t>
  </si>
  <si>
    <t>Liter</t>
  </si>
  <si>
    <t>Providing and fixing 1st quality ceramic glazed wall tiles conforming to IS : 15622 (Thickness to be specified by the manufacture) of approved make in all colours, shades except burgundy , bottle green , black of any size as approved by Engineer-in-charge in skirting , risers of steps and dados over 12 mm thick bed of cement Motar 1:3(1 cement: 3 coarse sand ) and jointing with grey cement slurry @ 3.3 kg per sqm including pointing in white cement mixed with pigment of matching shade complete.</t>
  </si>
  <si>
    <t>Providing and laying Ceramic glazed floor tiles 300x300 mm (thickness to be specified by the manufacturer) of ist quality conforming to IS :15622 of approved make in colours such shades except white , Ivory , Grey , Fume Red , Brown , laid on 20 mm thick Cement motar 1:4 (1cement: 4 coarse sand ) including pointing the joints with white cement and matching pigment etc., complete.</t>
  </si>
  <si>
    <t>13.80A.1</t>
  </si>
  <si>
    <t>Providing and applying white cement based putty of average
thickness 1 mm, of approved brand and manufacturer, over the
plastered wall surface to prepare the surface even and smooth
complete.</t>
  </si>
  <si>
    <t xml:space="preserve">Qty.vide item No. </t>
  </si>
  <si>
    <t>13.78.1</t>
  </si>
  <si>
    <t>Applying one coat of cement primer of approved brand and
manufacture on wall surface:Cement primer</t>
  </si>
  <si>
    <t>11.41A.1.1</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</si>
  <si>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only.Laying of tiles will be done with the notch trowel, plier, wedge, clips of required thickness,leveling system and rubber mallet for placing the tiles gently and easily.Double charge vitrified tile polished finish of sizeSize of Tile 600 x 600 mm</t>
  </si>
  <si>
    <t>18.50.1</t>
  </si>
  <si>
    <t>Providing and fixing C.P. brass long nose bib cock of approved
quality conforming to IS standards and weighing not less than 810
gms.15 mm nominal bore</t>
  </si>
  <si>
    <t>Nos.</t>
  </si>
  <si>
    <t>18.52.1</t>
  </si>
  <si>
    <t>Providing and fixing C.P. brass stop cock (concealed) of standard
design and of approved make conforming to IS:8931.
gms.15 mm nominal bore</t>
  </si>
  <si>
    <t>18.19.2</t>
  </si>
  <si>
    <t>Providing and fixing gun metal non- return valve of approved quality (screwed end) :Horizontal</t>
  </si>
  <si>
    <t>18.17.1</t>
  </si>
  <si>
    <t>18.17.</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</si>
  <si>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</si>
  <si>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18.7.1</t>
  </si>
  <si>
    <t>15 mm nominal outer dia Pipes</t>
  </si>
  <si>
    <t>mtr</t>
  </si>
  <si>
    <t>18.7.2</t>
  </si>
  <si>
    <t>20 mm nominal outer dia Pipes</t>
  </si>
  <si>
    <t>18.7.3</t>
  </si>
  <si>
    <t>25 mm nominal outer dia Pipes</t>
  </si>
  <si>
    <t>12.78.</t>
  </si>
  <si>
    <t>Providing and fixing on wall face unplastidsed-PVC(working pressure 4 kgf per sqm) rain water pipes conforming to IS :4985 including jointing with seal ring conforming to IS: 5382 leaving 10 mm gap for thermal expansion.</t>
  </si>
  <si>
    <t>12.78.1</t>
  </si>
  <si>
    <t>75 mm diameter</t>
  </si>
  <si>
    <t>12.78.2</t>
  </si>
  <si>
    <t>110 mm diameter</t>
  </si>
  <si>
    <t>6.48.A</t>
  </si>
  <si>
    <t>Providing 150mm wide brick drain in cement mortar (1:6) with av.
150mm clear depth and 125mm apron concrete (1: 4:8), over one
brick designation 100-A flat soling in proper grade and slope at thebase, the drain duly plastered in CM. (1:3) with punning over exposed surface all complete as per building specification and direction of E/l,</t>
  </si>
  <si>
    <t>Providing and fixing on wall face unplasticised -PVC molded
fittings/accessories for unplasticised-PVC rain water pipes conforming to(S:4985 including jointing with seal ring conforming to IS: 5382 leaving 10 mm gap for thermal expansion.</t>
  </si>
  <si>
    <t>12.79.4.2</t>
  </si>
  <si>
    <t>110x110x110 mm</t>
  </si>
  <si>
    <t>12.79.5.2</t>
  </si>
  <si>
    <t>110 mm bend</t>
  </si>
  <si>
    <t>12.79.6.2</t>
  </si>
  <si>
    <t xml:space="preserve">110m Shoe </t>
  </si>
  <si>
    <t>12.79.5.1</t>
  </si>
  <si>
    <t>75 mm bend</t>
  </si>
  <si>
    <t xml:space="preserve">Carriage of Materials </t>
  </si>
  <si>
    <t>a</t>
  </si>
  <si>
    <t>Bricks (7+1 km)</t>
  </si>
  <si>
    <t>b</t>
  </si>
  <si>
    <t xml:space="preserve">Stone Chips </t>
  </si>
  <si>
    <t>c</t>
  </si>
  <si>
    <t>Coarse Sand</t>
  </si>
  <si>
    <t>d</t>
  </si>
  <si>
    <t>Local Sand (3 km)</t>
  </si>
  <si>
    <t>Extra Cost of Materials</t>
  </si>
  <si>
    <t xml:space="preserve">Cement </t>
  </si>
  <si>
    <t>each</t>
  </si>
  <si>
    <t>Bricks</t>
  </si>
  <si>
    <t>18.73.</t>
  </si>
  <si>
    <t>Providing and laying Double Flanged (Screwed / Welded)
Centrifugally (Spun) Ductile Iron Pipes of Class K - 9 conforming to IS: 8329 :150 mm dia Ductile Iron Double Flanged</t>
  </si>
  <si>
    <t>18.73.2</t>
  </si>
  <si>
    <t>150 mm dia Ductile Iron Double Flanged</t>
  </si>
  <si>
    <t>18.73.1</t>
  </si>
  <si>
    <t>100 mm dia Ductile Iron Double Flanged</t>
  </si>
  <si>
    <t>18.46.7</t>
  </si>
  <si>
    <t>Providing and fixing G.I. Union in G.I. pipe including cutting and
threading the pipe and making long screws etc. complete (New work) 65 mm nominal bore</t>
  </si>
  <si>
    <t>18.46.5</t>
  </si>
  <si>
    <t>Providing and fixing G.I. Union in G.I. pipe including cutting and
threading the pipe and making long screws etc. complete (New work) 40 mm nominal bore</t>
  </si>
  <si>
    <t>18.46.6</t>
  </si>
  <si>
    <t>Providing and fixing G.I. Union in G.I. pipe including cutting and
threading the pipe and making long screws etc. complete (New work) 50 mm nominal bore</t>
  </si>
  <si>
    <t>12.64x</t>
  </si>
  <si>
    <t>Providing and fixing G.I. Union in G.I. pipe including cutting and
threading the pipe and making long screws etc. complete (New work) 50 mm nominal bore0.56 mm, Aluminium troughed profile with center to center pitch of 200 mm, depth of 32 mm, overall profile width1092 mm, cover width 1000mm</t>
  </si>
  <si>
    <t>12.66x.1</t>
  </si>
  <si>
    <t>Providing and fixing of Pre-coated colour or mill finish Aluminium
Roofing Accessories in 0.71 mm thickness ,Alloy 31500 (IS
designation) [Aluminium Alloy (AA) 3004 (ISO designation)] For color,coating shall be 5-7 microns epoxy primer on both sides of the sheet and polyester top coat 15-18 microns, using self drilling/tapping SS screws of size 6 x 60mm with 3mm thick EPDM seal and SS plain washer complete:Precoated/mill finish aluminium Ridges plain (500- 600mm)</t>
  </si>
  <si>
    <t>Painting with ready mixed paint of approved brand and manufacture in all shades to give an even shade:New steel work (two or more coats)With ready mixed zinc chromate yellow primer of approved brand and manufacture on steel galvanized
iron/steel works</t>
  </si>
  <si>
    <t>Providing and fixing angle iron frames for doors, windows and ventilators of kg 101.30 mild steel Angle sections of size 35x35x5 mm, joints mitred and welded by angle iron 35x35x5 mm or 35x 5 mm flat pieces to the existing T-iron frame or to the wall with dash fastener, including fixing of necessary butt hinges and screws and applying a priming coat of approved steel primer, all
complete as per the direction of Engineer_In_charge.</t>
  </si>
  <si>
    <t>add 5.36%</t>
  </si>
  <si>
    <t>Executive Engineer</t>
  </si>
  <si>
    <t>5.22.7</t>
  </si>
  <si>
    <t>5.22.7D</t>
  </si>
  <si>
    <t>Providing and laying in position cement concrete 1:2:4(1 Cement: 2 coarse sand:4 graded stone aggregate 20 mmnominal size)of specified gradeexluding the cost of centring and shuttering-all work upto plinth level</t>
  </si>
  <si>
    <t>4.1.3</t>
  </si>
  <si>
    <t>5.9.6</t>
  </si>
  <si>
    <t>Centring &amp; Shuttering</t>
  </si>
  <si>
    <t>5.9.21</t>
  </si>
  <si>
    <t>Cement mortar 1:6 (1 cement: 6 coarse sand )+Extra tor Brick work in superstructure above plinth level upto floor V
cum</t>
  </si>
  <si>
    <t>Drilling 6mm Dia. In M.S. angle iron for fixing of staples etc. as per building
specification and direction of E/l.</t>
  </si>
  <si>
    <t>10.33.6</t>
  </si>
  <si>
    <t>Each</t>
  </si>
  <si>
    <t>10.33.7</t>
  </si>
  <si>
    <t>10.33.4</t>
  </si>
  <si>
    <t>Labour for cutting of M.S. angle iron post to required length, one end
splitted as fish tailed in a length of 150mm complete as per building
specification and direction of E/l.</t>
  </si>
  <si>
    <t>Labour for fitting and fixing barbed wire fencing in six rows horizontal up to a
height of 1.85m and two diagonals including fixing of post in cement
concrete at 2.5m centres including cost of staples (but excluding the cost of
cement concrete, angle, iron post, its cutting and making holes, nuts &amp;
bolts) all complete as per building specification and direction of E/l.</t>
  </si>
  <si>
    <t>Providing and fixing 1 mm thick M.S.sheet sliding - shutters with frame and
diagonal braces of 40x40x6 mm angle iron,3 mm M.S. gusset plates at the
junction and corners, 25 mm dia pulley, 40x40x6 mm angle and T-iron
guide at the top bottem respectively including applying a priming coat of
approved steel primer.</t>
  </si>
  <si>
    <t>Providing and fixing bright finished brass peg stays 300 mm long of
minimum weight 330 gms.to side hung steel windows with necessary
welding and machine screws etc. complete.</t>
  </si>
  <si>
    <t>11.20.3</t>
  </si>
  <si>
    <t>Chequerred precast cement concrete tiles 22 mm thick with marbie
chips of size 6 mm in footpath &amp; coutyard jointed with neat cement
slurry mixed with pigment to match the shade of tiles including rubbing
and cleaning tec. Complete on 20 mm thick bed of cement mortar
1:4(1 cement:4 coarse sand)Dark shade using ordinary cement</t>
  </si>
  <si>
    <t>6.1.14C+6.3C</t>
  </si>
  <si>
    <t>Building Division,Samastipur</t>
  </si>
  <si>
    <t>ISSUED TO…………………………………………………..</t>
  </si>
  <si>
    <t>ESTIMATED COST</t>
  </si>
  <si>
    <t>DATE OF SALE OF BOQ</t>
  </si>
  <si>
    <t>COST OF BOQ</t>
  </si>
  <si>
    <t>DATE OF RECEVINGOF BOQ</t>
  </si>
  <si>
    <t>EARNEST MONEY</t>
  </si>
  <si>
    <t>DATE OF COMPLITION</t>
  </si>
  <si>
    <t>TIME OF COMPLITION</t>
  </si>
  <si>
    <t>SIGNATURE OF ASSITSTANT…………………………….</t>
  </si>
  <si>
    <t>SI</t>
  </si>
  <si>
    <t>SOR Reference</t>
  </si>
  <si>
    <t>ITEM OF WORK</t>
  </si>
  <si>
    <t>Amount</t>
  </si>
  <si>
    <t xml:space="preserve">Bill of Quantity for the work:-construction of toilet room and shade for sub registary office and construction of boundary wall between office and residence at - Kishanpur Samastipur. </t>
  </si>
  <si>
    <t>13.77.2</t>
  </si>
  <si>
    <t>Distempering with oil bound washa ble distemper of approved brand and manufacture to give an even shade New work (two or more coats ) over and including priming
coat with cement primer</t>
  </si>
  <si>
    <t>Finishing walls with water proofing cement paint of approved brand and manufacture and of required shade to give an even shade new work (three or more coats) + Applying one coat of cement primer of approved brand and manufacture on wall surface:  Cement primer</t>
  </si>
  <si>
    <t>13.78.1+13.79.1</t>
  </si>
  <si>
    <t>G- Total</t>
  </si>
  <si>
    <t>13.82.1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</si>
</sst>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quot;\ * #,##0.00_ ;_ &quot;₹&quot;\ * \-#,##0.00_ ;_ &quot;₹&quot;\ * &quot;-&quot;??_ ;_ @_ "/>
    <numFmt numFmtId="165" formatCode="0.000"/>
    <numFmt numFmtId="166" formatCode="_ &quot;₹&quot;\ * #,##0_ ;_ &quot;₹&quot;\ * \-#,##0_ ;_ &quot;₹&quot;\ * &quot;-&quot;??_ ;_ @_ "/>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mbria"/>
      <family val="1"/>
      <scheme val="major"/>
    </font>
    <font>
      <b/>
      <sz val="11"/>
      <color rgb="FF00B050"/>
      <name val="Cambria"/>
      <family val="1"/>
      <scheme val="major"/>
    </font>
    <font>
      <sz val="11"/>
      <color rgb="FF00B050"/>
      <name val="Cambria"/>
      <family val="1"/>
      <scheme val="major"/>
    </font>
    <font>
      <sz val="11"/>
      <color theme="1"/>
      <name val="Cambria"/>
      <family val="1"/>
      <scheme val="major"/>
    </font>
    <font>
      <b/>
      <sz val="10"/>
      <color rgb="FF00B050"/>
      <name val="Cambria"/>
      <family val="1"/>
      <scheme val="major"/>
    </font>
    <font>
      <sz val="10"/>
      <name val="Arial"/>
      <family val="2"/>
    </font>
    <font>
      <sz val="11"/>
      <name val="Calibri"/>
      <family val="2"/>
      <scheme val="minor"/>
    </font>
    <font>
      <b/>
      <sz val="11"/>
      <name val="Calibri"/>
      <family val="2"/>
      <scheme val="minor"/>
    </font>
    <font>
      <sz val="12"/>
      <name val="Times New Roman"/>
      <family val="1"/>
    </font>
    <font>
      <sz val="10"/>
      <name val="Times New Roman"/>
      <family val="1"/>
    </font>
    <font>
      <b/>
      <sz val="12"/>
      <color theme="1"/>
      <name val="Calibri"/>
      <family val="2"/>
      <scheme val="minor"/>
    </font>
    <font>
      <b/>
      <sz val="9"/>
      <color theme="1"/>
      <name val="Calibri"/>
      <family val="2"/>
      <scheme val="minor"/>
    </font>
    <font>
      <b/>
      <sz val="10"/>
      <name val="Arial"/>
      <family val="2"/>
    </font>
    <font>
      <b/>
      <sz val="10"/>
      <name val="Cambria"/>
      <family val="1"/>
      <scheme val="major"/>
    </font>
    <font>
      <b/>
      <sz val="10"/>
      <name val="Calibri"/>
      <family val="2"/>
      <scheme val="minor"/>
    </font>
    <font>
      <sz val="10"/>
      <name val="Cambria"/>
      <family val="1"/>
      <scheme val="major"/>
    </font>
    <font>
      <b/>
      <u/>
      <sz val="10"/>
      <name val="Cambria"/>
      <family val="1"/>
      <scheme val="major"/>
    </font>
    <font>
      <sz val="10"/>
      <name val="Calibri"/>
      <family val="2"/>
      <scheme val="minor"/>
    </font>
    <font>
      <b/>
      <sz val="10"/>
      <name val="Times New Roman"/>
      <family val="1"/>
    </font>
    <font>
      <sz val="10"/>
      <color theme="1"/>
      <name val="Cambria"/>
      <family val="1"/>
      <scheme val="major"/>
    </font>
    <font>
      <sz val="10"/>
      <color rgb="FF00B050"/>
      <name val="Cambria"/>
      <family val="1"/>
      <scheme val="major"/>
    </font>
    <font>
      <b/>
      <sz val="10"/>
      <color theme="1"/>
      <name val="Cambria"/>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8" fillId="0" borderId="0"/>
  </cellStyleXfs>
  <cellXfs count="85">
    <xf numFmtId="0" fontId="0" fillId="0" borderId="0" xfId="0"/>
    <xf numFmtId="0" fontId="0" fillId="0" borderId="0" xfId="0" applyBorder="1" applyAlignment="1">
      <alignment horizontal="center" vertical="center"/>
    </xf>
    <xf numFmtId="0" fontId="6" fillId="0" borderId="1" xfId="0" applyFont="1" applyBorder="1" applyAlignment="1">
      <alignment horizontal="center" vertical="top"/>
    </xf>
    <xf numFmtId="2" fontId="4" fillId="0" borderId="1" xfId="0" applyNumberFormat="1" applyFont="1" applyBorder="1" applyAlignment="1">
      <alignment horizontal="center"/>
    </xf>
    <xf numFmtId="0" fontId="4" fillId="0" borderId="1" xfId="0" applyFont="1" applyBorder="1" applyAlignment="1">
      <alignment horizontal="center" vertical="center"/>
    </xf>
    <xf numFmtId="2" fontId="0" fillId="0" borderId="0" xfId="0" applyNumberFormat="1" applyAlignment="1">
      <alignment horizontal="center"/>
    </xf>
    <xf numFmtId="2" fontId="3" fillId="0" borderId="1" xfId="0" applyNumberFormat="1" applyFont="1" applyBorder="1" applyAlignment="1">
      <alignment horizontal="center"/>
    </xf>
    <xf numFmtId="0" fontId="4" fillId="0" borderId="1" xfId="0" applyFont="1" applyBorder="1" applyAlignment="1">
      <alignment horizontal="center" vertical="top"/>
    </xf>
    <xf numFmtId="0" fontId="0" fillId="0" borderId="0" xfId="0" applyAlignment="1">
      <alignment horizontal="center"/>
    </xf>
    <xf numFmtId="0" fontId="5" fillId="0" borderId="1" xfId="0" applyFont="1" applyBorder="1" applyAlignment="1">
      <alignment horizontal="left" vertical="top"/>
    </xf>
    <xf numFmtId="164" fontId="3" fillId="0" borderId="1" xfId="1" applyFont="1" applyBorder="1" applyAlignment="1">
      <alignment horizontal="center"/>
    </xf>
    <xf numFmtId="0" fontId="9" fillId="0" borderId="0" xfId="0" applyFont="1" applyAlignment="1">
      <alignment horizontal="center" vertical="top"/>
    </xf>
    <xf numFmtId="0" fontId="0" fillId="0" borderId="0" xfId="0" applyAlignment="1">
      <alignment horizontal="center" vertical="top"/>
    </xf>
    <xf numFmtId="0" fontId="2" fillId="0" borderId="0" xfId="0" applyFont="1" applyAlignment="1">
      <alignment horizontal="center" vertical="top"/>
    </xf>
    <xf numFmtId="0" fontId="0" fillId="0" borderId="0" xfId="0" applyAlignment="1">
      <alignment vertical="center"/>
    </xf>
    <xf numFmtId="0" fontId="10" fillId="0" borderId="0" xfId="0" applyFont="1" applyAlignment="1">
      <alignment horizontal="center" vertical="top"/>
    </xf>
    <xf numFmtId="0" fontId="9" fillId="0" borderId="0" xfId="0" applyFont="1"/>
    <xf numFmtId="0" fontId="11" fillId="0" borderId="0" xfId="0" applyFont="1" applyBorder="1" applyAlignment="1">
      <alignment vertical="top"/>
    </xf>
    <xf numFmtId="0" fontId="11" fillId="0" borderId="0" xfId="0" applyFont="1" applyBorder="1" applyAlignment="1">
      <alignment vertical="top" wrapText="1"/>
    </xf>
    <xf numFmtId="2" fontId="8" fillId="0" borderId="0" xfId="0" applyNumberFormat="1" applyFont="1" applyBorder="1" applyAlignment="1">
      <alignment horizontal="right" vertical="top"/>
    </xf>
    <xf numFmtId="0" fontId="11" fillId="0" borderId="0" xfId="0" applyFont="1" applyBorder="1" applyAlignment="1">
      <alignment horizontal="center" vertical="top" wrapText="1"/>
    </xf>
    <xf numFmtId="0" fontId="8" fillId="0" borderId="0" xfId="0" applyFont="1" applyBorder="1" applyAlignment="1">
      <alignment horizontal="right" vertical="top"/>
    </xf>
    <xf numFmtId="0" fontId="11" fillId="0" borderId="0" xfId="0" applyFont="1" applyBorder="1" applyAlignment="1">
      <alignment horizontal="center"/>
    </xf>
    <xf numFmtId="0" fontId="8" fillId="0" borderId="0" xfId="0" applyFont="1"/>
    <xf numFmtId="0" fontId="12" fillId="0" borderId="0" xfId="0" applyFont="1" applyAlignment="1">
      <alignment horizontal="center"/>
    </xf>
    <xf numFmtId="0" fontId="8" fillId="0" borderId="0" xfId="0" applyFont="1" applyAlignment="1">
      <alignment horizontal="center"/>
    </xf>
    <xf numFmtId="0" fontId="2" fillId="0" borderId="1" xfId="0" applyFont="1" applyBorder="1" applyAlignment="1">
      <alignment horizontal="left"/>
    </xf>
    <xf numFmtId="0" fontId="2" fillId="0" borderId="1" xfId="0" applyFont="1" applyBorder="1"/>
    <xf numFmtId="1" fontId="2" fillId="0" borderId="1" xfId="0" applyNumberFormat="1" applyFont="1" applyBorder="1"/>
    <xf numFmtId="1" fontId="2" fillId="0" borderId="1" xfId="0" applyNumberFormat="1" applyFont="1" applyBorder="1" applyAlignment="1">
      <alignment horizontal="left"/>
    </xf>
    <xf numFmtId="0" fontId="14" fillId="0" borderId="1" xfId="0" applyFont="1" applyBorder="1" applyAlignment="1">
      <alignment vertical="top"/>
    </xf>
    <xf numFmtId="0" fontId="14" fillId="0" borderId="1" xfId="0" applyFont="1" applyBorder="1" applyAlignment="1">
      <alignment horizontal="center" vertical="top" wrapText="1"/>
    </xf>
    <xf numFmtId="0" fontId="14" fillId="0" borderId="3" xfId="0" applyFont="1" applyBorder="1" applyAlignment="1">
      <alignment horizontal="center" vertical="center" wrapText="1"/>
    </xf>
    <xf numFmtId="0" fontId="11" fillId="0" borderId="1" xfId="0" applyFont="1" applyBorder="1" applyAlignment="1">
      <alignment horizontal="center" vertical="top"/>
    </xf>
    <xf numFmtId="0" fontId="15" fillId="0" borderId="1" xfId="0" applyFont="1" applyBorder="1" applyAlignment="1">
      <alignment horizontal="center" vertical="center" wrapText="1"/>
    </xf>
    <xf numFmtId="165" fontId="16" fillId="0" borderId="1" xfId="2" applyNumberFormat="1" applyFont="1" applyBorder="1" applyAlignment="1">
      <alignment horizontal="center" vertical="center"/>
    </xf>
    <xf numFmtId="0" fontId="17" fillId="0" borderId="1" xfId="0" applyFont="1" applyBorder="1" applyAlignment="1">
      <alignment horizontal="center" vertical="center"/>
    </xf>
    <xf numFmtId="0" fontId="16" fillId="0" borderId="1" xfId="0" applyFont="1" applyBorder="1" applyAlignment="1">
      <alignment horizontal="center" vertical="top"/>
    </xf>
    <xf numFmtId="0" fontId="16" fillId="0" borderId="1" xfId="0" applyFont="1" applyBorder="1" applyAlignment="1">
      <alignment horizontal="left" vertical="top" wrapText="1"/>
    </xf>
    <xf numFmtId="0" fontId="18" fillId="0" borderId="1" xfId="0" applyFont="1" applyBorder="1" applyAlignment="1">
      <alignment horizontal="center" vertical="center"/>
    </xf>
    <xf numFmtId="0" fontId="18" fillId="0" borderId="1" xfId="0" applyFont="1" applyBorder="1" applyAlignment="1">
      <alignment horizontal="center"/>
    </xf>
    <xf numFmtId="164" fontId="18" fillId="0" borderId="1" xfId="1" applyFont="1" applyBorder="1" applyAlignment="1">
      <alignment horizontal="center"/>
    </xf>
    <xf numFmtId="0" fontId="18" fillId="0" borderId="1" xfId="0" applyFont="1" applyBorder="1" applyAlignment="1">
      <alignment horizontal="center" vertical="top"/>
    </xf>
    <xf numFmtId="2" fontId="16" fillId="0" borderId="1" xfId="0" applyNumberFormat="1" applyFont="1" applyBorder="1" applyAlignment="1">
      <alignment horizontal="center"/>
    </xf>
    <xf numFmtId="0" fontId="16" fillId="0" borderId="1" xfId="0" applyFont="1" applyBorder="1" applyAlignment="1">
      <alignment horizontal="center" vertical="center"/>
    </xf>
    <xf numFmtId="164" fontId="16" fillId="0" borderId="1" xfId="1" applyFont="1" applyFill="1" applyBorder="1" applyAlignment="1">
      <alignment horizontal="center"/>
    </xf>
    <xf numFmtId="0" fontId="16" fillId="0" borderId="1" xfId="0" applyFont="1" applyBorder="1" applyAlignment="1">
      <alignment vertical="top" wrapText="1"/>
    </xf>
    <xf numFmtId="0" fontId="18" fillId="0" borderId="1" xfId="0" applyFont="1" applyBorder="1"/>
    <xf numFmtId="164" fontId="18" fillId="0" borderId="1" xfId="1" applyFont="1" applyFill="1" applyBorder="1" applyAlignment="1">
      <alignment horizontal="center"/>
    </xf>
    <xf numFmtId="1" fontId="16" fillId="0" borderId="1" xfId="0" applyNumberFormat="1" applyFont="1" applyBorder="1" applyAlignment="1">
      <alignment horizontal="center" vertical="top"/>
    </xf>
    <xf numFmtId="1" fontId="16" fillId="0" borderId="1" xfId="0" applyNumberFormat="1" applyFont="1" applyBorder="1" applyAlignment="1">
      <alignment horizontal="left" vertical="top" wrapText="1"/>
    </xf>
    <xf numFmtId="0" fontId="18" fillId="0" borderId="1" xfId="0" applyFont="1" applyBorder="1" applyAlignment="1">
      <alignment vertical="center"/>
    </xf>
    <xf numFmtId="165" fontId="16" fillId="0" borderId="1" xfId="0" applyNumberFormat="1" applyFont="1" applyBorder="1" applyAlignment="1">
      <alignment horizontal="center"/>
    </xf>
    <xf numFmtId="165" fontId="16" fillId="0" borderId="1" xfId="0" applyNumberFormat="1" applyFont="1" applyBorder="1" applyAlignment="1">
      <alignment horizontal="center" vertical="center"/>
    </xf>
    <xf numFmtId="164" fontId="16" fillId="0" borderId="1" xfId="1" applyFont="1" applyBorder="1" applyAlignment="1">
      <alignment horizontal="center"/>
    </xf>
    <xf numFmtId="2" fontId="18" fillId="0" borderId="1" xfId="0" applyNumberFormat="1" applyFont="1" applyBorder="1" applyAlignment="1">
      <alignment horizontal="center" vertical="center"/>
    </xf>
    <xf numFmtId="165" fontId="18" fillId="0" borderId="1" xfId="0" applyNumberFormat="1" applyFont="1" applyBorder="1" applyAlignment="1">
      <alignment horizontal="center"/>
    </xf>
    <xf numFmtId="0" fontId="16" fillId="0" borderId="1" xfId="0" applyFont="1" applyBorder="1" applyAlignment="1">
      <alignment horizontal="center" vertical="top" wrapText="1"/>
    </xf>
    <xf numFmtId="2" fontId="18" fillId="0" borderId="1" xfId="0" applyNumberFormat="1" applyFont="1" applyBorder="1" applyAlignment="1">
      <alignment horizontal="center"/>
    </xf>
    <xf numFmtId="2" fontId="18" fillId="0" borderId="1" xfId="0" applyNumberFormat="1" applyFont="1" applyBorder="1"/>
    <xf numFmtId="0" fontId="19" fillId="0" borderId="1" xfId="0" applyFont="1" applyBorder="1" applyAlignment="1">
      <alignment horizontal="left" vertical="top"/>
    </xf>
    <xf numFmtId="0" fontId="19" fillId="0" borderId="1" xfId="0" applyFont="1" applyBorder="1" applyAlignment="1">
      <alignment vertical="top"/>
    </xf>
    <xf numFmtId="2" fontId="16" fillId="0" borderId="1" xfId="2" applyNumberFormat="1" applyFont="1" applyBorder="1" applyAlignment="1">
      <alignment horizontal="center" vertical="center"/>
    </xf>
    <xf numFmtId="0" fontId="18" fillId="0" borderId="1" xfId="0" applyFont="1" applyBorder="1" applyAlignment="1">
      <alignment horizontal="left" vertical="top"/>
    </xf>
    <xf numFmtId="0" fontId="16" fillId="0" borderId="1" xfId="0" applyFont="1" applyBorder="1" applyAlignment="1">
      <alignment horizontal="center"/>
    </xf>
    <xf numFmtId="0" fontId="16" fillId="0" borderId="1" xfId="0" applyFont="1" applyBorder="1"/>
    <xf numFmtId="0" fontId="18" fillId="0" borderId="1" xfId="0" applyFont="1" applyBorder="1" applyAlignment="1">
      <alignment horizontal="left" vertical="top" wrapText="1"/>
    </xf>
    <xf numFmtId="165" fontId="12" fillId="0" borderId="1" xfId="0" applyNumberFormat="1" applyFont="1" applyBorder="1" applyAlignment="1">
      <alignment horizontal="center" vertical="top" wrapText="1"/>
    </xf>
    <xf numFmtId="2" fontId="12" fillId="0" borderId="1" xfId="0" applyNumberFormat="1" applyFont="1" applyBorder="1" applyAlignment="1">
      <alignment horizontal="center" vertical="top" wrapText="1"/>
    </xf>
    <xf numFmtId="0" fontId="22" fillId="0" borderId="1" xfId="0" applyFont="1" applyBorder="1" applyAlignment="1">
      <alignment horizontal="center" vertical="top"/>
    </xf>
    <xf numFmtId="0" fontId="7" fillId="0" borderId="1" xfId="0" applyFont="1" applyBorder="1" applyAlignment="1">
      <alignment horizontal="center" vertical="top"/>
    </xf>
    <xf numFmtId="0" fontId="23" fillId="0" borderId="1" xfId="0" applyFont="1" applyBorder="1" applyAlignment="1">
      <alignment horizontal="left" vertical="top"/>
    </xf>
    <xf numFmtId="2" fontId="7" fillId="0" borderId="1" xfId="0" applyNumberFormat="1" applyFont="1" applyBorder="1" applyAlignment="1">
      <alignment horizontal="center"/>
    </xf>
    <xf numFmtId="0" fontId="7" fillId="0" borderId="1" xfId="0" applyFont="1" applyBorder="1" applyAlignment="1">
      <alignment horizontal="center" vertical="center"/>
    </xf>
    <xf numFmtId="2" fontId="24" fillId="0" borderId="1" xfId="0" applyNumberFormat="1" applyFont="1" applyBorder="1" applyAlignment="1">
      <alignment horizontal="center"/>
    </xf>
    <xf numFmtId="166" fontId="24" fillId="0" borderId="1" xfId="1" applyNumberFormat="1" applyFont="1" applyBorder="1" applyAlignment="1">
      <alignment horizontal="center"/>
    </xf>
    <xf numFmtId="0" fontId="20" fillId="0" borderId="1" xfId="0" applyFont="1" applyBorder="1" applyAlignment="1">
      <alignment horizontal="center" vertical="top"/>
    </xf>
    <xf numFmtId="0" fontId="16" fillId="0" borderId="1" xfId="0" applyFont="1" applyBorder="1" applyAlignment="1">
      <alignment horizontal="left"/>
    </xf>
    <xf numFmtId="0" fontId="20" fillId="0" borderId="1" xfId="0" applyFont="1" applyBorder="1" applyAlignment="1">
      <alignment horizontal="center"/>
    </xf>
    <xf numFmtId="2" fontId="21" fillId="0" borderId="1" xfId="0" applyNumberFormat="1" applyFont="1" applyBorder="1" applyAlignment="1">
      <alignment horizontal="center" vertical="center"/>
    </xf>
    <xf numFmtId="0" fontId="11" fillId="0" borderId="0" xfId="0" applyFont="1" applyBorder="1" applyAlignment="1">
      <alignment horizontal="center"/>
    </xf>
    <xf numFmtId="0" fontId="11" fillId="0" borderId="0" xfId="0" applyFont="1" applyBorder="1" applyAlignment="1">
      <alignment horizontal="center"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3" fillId="0" borderId="2" xfId="0" applyFont="1" applyBorder="1" applyAlignment="1">
      <alignment horizontal="left" vertical="top" wrapText="1"/>
    </xf>
  </cellXfs>
  <cellStyles count="3">
    <cellStyle name="Currency" xfId="1" builtinId="4"/>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tabSelected="1" view="pageLayout" topLeftCell="A97" zoomScaleNormal="100" workbookViewId="0">
      <selection activeCell="C105" sqref="C105"/>
    </sheetView>
  </sheetViews>
  <sheetFormatPr defaultColWidth="8.85546875" defaultRowHeight="15" x14ac:dyDescent="0.25"/>
  <cols>
    <col min="1" max="1" width="6.28515625" style="11" customWidth="1"/>
    <col min="2" max="2" width="8.5703125" style="15" customWidth="1"/>
    <col min="3" max="3" width="42.28515625" customWidth="1"/>
    <col min="4" max="4" width="9.28515625" style="8" customWidth="1"/>
    <col min="5" max="5" width="6.28515625" style="14" customWidth="1"/>
    <col min="6" max="6" width="9.42578125" style="16" customWidth="1"/>
    <col min="7" max="7" width="14.7109375" style="8" customWidth="1"/>
    <col min="8" max="8" width="14.28515625" bestFit="1" customWidth="1"/>
    <col min="9" max="9" width="10.28515625" bestFit="1" customWidth="1"/>
    <col min="12" max="12" width="10.28515625" bestFit="1" customWidth="1"/>
  </cols>
  <sheetData>
    <row r="1" spans="1:10" ht="34.5" customHeight="1" x14ac:dyDescent="0.25">
      <c r="A1" s="82" t="s">
        <v>184</v>
      </c>
      <c r="B1" s="83"/>
      <c r="C1" s="83"/>
      <c r="D1" s="83"/>
      <c r="E1" s="83"/>
      <c r="F1" s="83"/>
      <c r="G1" s="84"/>
      <c r="H1" s="20"/>
      <c r="I1" s="20"/>
      <c r="J1" s="20"/>
    </row>
    <row r="2" spans="1:10" ht="15.75" x14ac:dyDescent="0.25">
      <c r="A2" s="26" t="s">
        <v>171</v>
      </c>
      <c r="B2" s="26"/>
      <c r="C2" s="26"/>
      <c r="D2" s="26"/>
      <c r="E2" s="27"/>
      <c r="F2" s="27"/>
      <c r="G2" s="28"/>
      <c r="H2" s="17"/>
      <c r="I2" s="18"/>
      <c r="J2" s="19"/>
    </row>
    <row r="3" spans="1:10" ht="15.75" x14ac:dyDescent="0.25">
      <c r="A3" s="26" t="s">
        <v>172</v>
      </c>
      <c r="B3" s="26"/>
      <c r="C3" s="26"/>
      <c r="D3" s="26" t="s">
        <v>173</v>
      </c>
      <c r="E3" s="26"/>
      <c r="F3" s="26"/>
      <c r="G3" s="26"/>
      <c r="H3" s="17"/>
      <c r="I3" s="18"/>
      <c r="J3" s="19"/>
    </row>
    <row r="4" spans="1:10" ht="15.75" x14ac:dyDescent="0.25">
      <c r="A4" s="26" t="s">
        <v>174</v>
      </c>
      <c r="B4" s="26"/>
      <c r="C4" s="26"/>
      <c r="D4" s="26" t="s">
        <v>175</v>
      </c>
      <c r="E4" s="26"/>
      <c r="F4" s="26"/>
      <c r="G4" s="26"/>
      <c r="H4" s="81"/>
      <c r="I4" s="81"/>
      <c r="J4" s="21"/>
    </row>
    <row r="5" spans="1:10" ht="15.75" x14ac:dyDescent="0.25">
      <c r="A5" s="26" t="s">
        <v>176</v>
      </c>
      <c r="B5" s="26"/>
      <c r="C5" s="26"/>
      <c r="D5" s="26" t="s">
        <v>177</v>
      </c>
      <c r="E5" s="26"/>
      <c r="F5" s="26"/>
      <c r="G5" s="26"/>
      <c r="H5" s="80"/>
      <c r="I5" s="80"/>
      <c r="J5" s="80"/>
    </row>
    <row r="6" spans="1:10" ht="15.75" x14ac:dyDescent="0.25">
      <c r="A6" s="26" t="s">
        <v>178</v>
      </c>
      <c r="B6" s="26"/>
      <c r="C6" s="26"/>
      <c r="D6" s="26"/>
      <c r="E6" s="26"/>
      <c r="F6" s="26"/>
      <c r="G6" s="29"/>
      <c r="H6" s="80"/>
      <c r="I6" s="80"/>
      <c r="J6" s="80"/>
    </row>
    <row r="7" spans="1:10" ht="15.75" x14ac:dyDescent="0.25">
      <c r="A7" s="26" t="s">
        <v>179</v>
      </c>
      <c r="B7" s="26"/>
      <c r="C7" s="26"/>
      <c r="D7" s="26"/>
      <c r="E7" s="26"/>
      <c r="F7" s="27"/>
      <c r="G7" s="28"/>
      <c r="H7" s="22"/>
      <c r="I7" s="22"/>
      <c r="J7" s="22"/>
    </row>
    <row r="8" spans="1:10" ht="24" x14ac:dyDescent="0.25">
      <c r="A8" s="30" t="s">
        <v>180</v>
      </c>
      <c r="B8" s="31" t="s">
        <v>181</v>
      </c>
      <c r="C8" s="32" t="s">
        <v>182</v>
      </c>
      <c r="D8" s="31" t="s">
        <v>0</v>
      </c>
      <c r="E8" s="31" t="s">
        <v>1</v>
      </c>
      <c r="F8" s="31" t="s">
        <v>2</v>
      </c>
      <c r="G8" s="31" t="s">
        <v>183</v>
      </c>
      <c r="H8" s="22"/>
      <c r="I8" s="22"/>
      <c r="J8" s="22"/>
    </row>
    <row r="9" spans="1:10" ht="15.75" x14ac:dyDescent="0.25">
      <c r="A9" s="33">
        <v>1</v>
      </c>
      <c r="B9" s="33">
        <v>2</v>
      </c>
      <c r="C9" s="33">
        <v>3</v>
      </c>
      <c r="D9" s="33">
        <v>4</v>
      </c>
      <c r="E9" s="33">
        <v>5</v>
      </c>
      <c r="F9" s="33">
        <v>6</v>
      </c>
      <c r="G9" s="33">
        <v>7</v>
      </c>
      <c r="H9" s="22"/>
      <c r="I9" s="22"/>
      <c r="J9" s="22"/>
    </row>
    <row r="10" spans="1:10" x14ac:dyDescent="0.25">
      <c r="A10" s="36">
        <v>1</v>
      </c>
      <c r="B10" s="34" t="s">
        <v>3</v>
      </c>
      <c r="C10" s="34" t="s">
        <v>4</v>
      </c>
      <c r="D10" s="34"/>
      <c r="E10" s="34"/>
      <c r="F10" s="36"/>
      <c r="G10" s="34"/>
      <c r="H10" s="1"/>
      <c r="I10" s="1"/>
      <c r="J10" s="1"/>
    </row>
    <row r="11" spans="1:10" x14ac:dyDescent="0.25">
      <c r="A11" s="36"/>
      <c r="B11" s="34"/>
      <c r="C11" s="34"/>
      <c r="D11" s="34">
        <v>10</v>
      </c>
      <c r="E11" s="34" t="s">
        <v>5</v>
      </c>
      <c r="F11" s="36">
        <v>355.42</v>
      </c>
      <c r="G11" s="34">
        <f>F11*D11</f>
        <v>3554.2000000000003</v>
      </c>
      <c r="H11" s="1"/>
      <c r="I11" s="1"/>
      <c r="J11" s="1"/>
    </row>
    <row r="12" spans="1:10" ht="93.75" customHeight="1" x14ac:dyDescent="0.25">
      <c r="A12" s="37">
        <v>2</v>
      </c>
      <c r="B12" s="37" t="s">
        <v>6</v>
      </c>
      <c r="C12" s="38" t="s">
        <v>7</v>
      </c>
      <c r="D12" s="38"/>
      <c r="E12" s="39"/>
      <c r="F12" s="40"/>
      <c r="G12" s="41"/>
    </row>
    <row r="13" spans="1:10" ht="14.25" customHeight="1" x14ac:dyDescent="0.25">
      <c r="A13" s="42"/>
      <c r="B13" s="37"/>
      <c r="C13" s="40"/>
      <c r="D13" s="43">
        <f>60.57+6.61</f>
        <v>67.180000000000007</v>
      </c>
      <c r="E13" s="44" t="s">
        <v>9</v>
      </c>
      <c r="F13" s="43">
        <v>360.7</v>
      </c>
      <c r="G13" s="45">
        <f>ROUND(F13*D13,0)</f>
        <v>24232</v>
      </c>
      <c r="H13" s="5"/>
    </row>
    <row r="14" spans="1:10" hidden="1" x14ac:dyDescent="0.25">
      <c r="A14" s="42"/>
      <c r="B14" s="37"/>
      <c r="C14" s="40"/>
      <c r="D14" s="43"/>
      <c r="E14" s="44"/>
      <c r="F14" s="43"/>
      <c r="G14" s="45"/>
      <c r="H14" s="5"/>
    </row>
    <row r="15" spans="1:10" ht="45.75" customHeight="1" x14ac:dyDescent="0.25">
      <c r="A15" s="37">
        <v>3</v>
      </c>
      <c r="B15" s="37">
        <v>2.2799999999999998</v>
      </c>
      <c r="C15" s="38" t="s">
        <v>10</v>
      </c>
      <c r="D15" s="46"/>
      <c r="E15" s="44"/>
      <c r="F15" s="47"/>
      <c r="G15" s="48"/>
    </row>
    <row r="16" spans="1:10" x14ac:dyDescent="0.25">
      <c r="A16" s="42"/>
      <c r="B16" s="37"/>
      <c r="C16" s="47"/>
      <c r="D16" s="43">
        <f>134.36+0.509</f>
        <v>134.869</v>
      </c>
      <c r="E16" s="44" t="s">
        <v>9</v>
      </c>
      <c r="F16" s="43">
        <v>287.3</v>
      </c>
      <c r="G16" s="45">
        <f>ROUND(F16*D16,0)</f>
        <v>38748</v>
      </c>
    </row>
    <row r="17" spans="1:9" ht="51" x14ac:dyDescent="0.25">
      <c r="A17" s="49">
        <f>A15+1</f>
        <v>4</v>
      </c>
      <c r="B17" s="49" t="s">
        <v>11</v>
      </c>
      <c r="C17" s="50" t="s">
        <v>12</v>
      </c>
      <c r="D17" s="50"/>
      <c r="E17" s="51"/>
      <c r="F17" s="47"/>
      <c r="G17" s="41"/>
    </row>
    <row r="18" spans="1:9" x14ac:dyDescent="0.25">
      <c r="A18" s="42"/>
      <c r="B18" s="37"/>
      <c r="C18" s="47"/>
      <c r="D18" s="52">
        <f>312.281+11.15</f>
        <v>323.43099999999998</v>
      </c>
      <c r="E18" s="53" t="s">
        <v>14</v>
      </c>
      <c r="F18" s="43">
        <v>283.3</v>
      </c>
      <c r="G18" s="54">
        <f>ROUND(F18*D18,0)</f>
        <v>91628</v>
      </c>
    </row>
    <row r="19" spans="1:9" ht="67.5" customHeight="1" x14ac:dyDescent="0.25">
      <c r="A19" s="49">
        <v>5</v>
      </c>
      <c r="B19" s="37" t="s">
        <v>15</v>
      </c>
      <c r="C19" s="38" t="s">
        <v>16</v>
      </c>
      <c r="D19" s="38"/>
      <c r="E19" s="51"/>
      <c r="F19" s="47"/>
      <c r="G19" s="41"/>
    </row>
    <row r="20" spans="1:9" x14ac:dyDescent="0.25">
      <c r="A20" s="42"/>
      <c r="B20" s="37"/>
      <c r="C20" s="40"/>
      <c r="D20" s="52">
        <v>41.802999999999997</v>
      </c>
      <c r="E20" s="44" t="s">
        <v>9</v>
      </c>
      <c r="F20" s="43">
        <v>4420.8</v>
      </c>
      <c r="G20" s="54">
        <f>ROUND(F20*D20,0)</f>
        <v>184803</v>
      </c>
    </row>
    <row r="21" spans="1:9" ht="191.25" x14ac:dyDescent="0.25">
      <c r="A21" s="49">
        <f>A19+1</f>
        <v>6</v>
      </c>
      <c r="B21" s="49" t="s">
        <v>17</v>
      </c>
      <c r="C21" s="50" t="s">
        <v>18</v>
      </c>
      <c r="D21" s="50"/>
      <c r="E21" s="44"/>
      <c r="F21" s="43"/>
      <c r="G21" s="54"/>
    </row>
    <row r="22" spans="1:9" x14ac:dyDescent="0.25">
      <c r="A22" s="42"/>
      <c r="B22" s="37"/>
      <c r="C22" s="37"/>
      <c r="D22" s="55">
        <f>73.17+34.14</f>
        <v>107.31</v>
      </c>
      <c r="E22" s="39" t="s">
        <v>19</v>
      </c>
      <c r="F22" s="43">
        <v>178.3</v>
      </c>
      <c r="G22" s="54">
        <f>F22*D22</f>
        <v>19133.373000000003</v>
      </c>
    </row>
    <row r="23" spans="1:9" x14ac:dyDescent="0.25">
      <c r="A23" s="42"/>
      <c r="B23" s="37"/>
      <c r="C23" s="37"/>
      <c r="D23" s="55"/>
      <c r="E23" s="39"/>
      <c r="F23" s="43"/>
      <c r="G23" s="54"/>
    </row>
    <row r="24" spans="1:9" ht="102.75" customHeight="1" x14ac:dyDescent="0.25">
      <c r="A24" s="49">
        <f>A21+1</f>
        <v>7</v>
      </c>
      <c r="B24" s="37" t="s">
        <v>20</v>
      </c>
      <c r="C24" s="38" t="s">
        <v>21</v>
      </c>
      <c r="D24" s="38"/>
      <c r="E24" s="39"/>
      <c r="F24" s="47"/>
      <c r="G24" s="41"/>
    </row>
    <row r="25" spans="1:9" x14ac:dyDescent="0.25">
      <c r="A25" s="42"/>
      <c r="B25" s="37"/>
      <c r="C25" s="40"/>
      <c r="D25" s="56">
        <f>15.897+4.48</f>
        <v>20.377000000000002</v>
      </c>
      <c r="E25" s="39" t="s">
        <v>8</v>
      </c>
      <c r="F25" s="43">
        <v>5063.3999999999996</v>
      </c>
      <c r="G25" s="41">
        <f>F25*D25</f>
        <v>103176.90180000001</v>
      </c>
    </row>
    <row r="26" spans="1:9" ht="25.5" x14ac:dyDescent="0.25">
      <c r="A26" s="49">
        <v>9</v>
      </c>
      <c r="B26" s="57" t="s">
        <v>22</v>
      </c>
      <c r="C26" s="38" t="s">
        <v>23</v>
      </c>
      <c r="D26" s="58"/>
      <c r="E26" s="39"/>
      <c r="F26" s="59"/>
      <c r="G26" s="41"/>
      <c r="I26" t="e">
        <f>SUM(#REF!)</f>
        <v>#REF!</v>
      </c>
    </row>
    <row r="27" spans="1:9" x14ac:dyDescent="0.25">
      <c r="A27" s="42"/>
      <c r="B27" s="37"/>
      <c r="C27" s="60"/>
      <c r="D27" s="43">
        <v>14.97</v>
      </c>
      <c r="E27" s="53" t="s">
        <v>9</v>
      </c>
      <c r="F27" s="43">
        <v>4923</v>
      </c>
      <c r="G27" s="45">
        <f>ROUND(F27*D27,0)</f>
        <v>73697</v>
      </c>
    </row>
    <row r="28" spans="1:9" x14ac:dyDescent="0.25">
      <c r="A28" s="42"/>
      <c r="B28" s="37"/>
      <c r="C28" s="60"/>
      <c r="D28" s="43"/>
      <c r="E28" s="53"/>
      <c r="F28" s="43"/>
      <c r="G28" s="45"/>
    </row>
    <row r="29" spans="1:9" ht="25.5" x14ac:dyDescent="0.25">
      <c r="A29" s="42">
        <v>10</v>
      </c>
      <c r="B29" s="37" t="s">
        <v>24</v>
      </c>
      <c r="C29" s="38" t="s">
        <v>25</v>
      </c>
      <c r="D29" s="43"/>
      <c r="E29" s="53"/>
      <c r="F29" s="43"/>
      <c r="G29" s="45"/>
    </row>
    <row r="30" spans="1:9" x14ac:dyDescent="0.25">
      <c r="A30" s="42"/>
      <c r="B30" s="37"/>
      <c r="C30" s="60"/>
      <c r="D30" s="43">
        <v>14.2</v>
      </c>
      <c r="E30" s="53" t="s">
        <v>8</v>
      </c>
      <c r="F30" s="43">
        <v>5116.3</v>
      </c>
      <c r="G30" s="45">
        <f>F30*D30</f>
        <v>72651.459999999992</v>
      </c>
    </row>
    <row r="31" spans="1:9" ht="25.5" x14ac:dyDescent="0.25">
      <c r="A31" s="42">
        <v>11</v>
      </c>
      <c r="B31" s="37" t="s">
        <v>26</v>
      </c>
      <c r="C31" s="38" t="s">
        <v>25</v>
      </c>
      <c r="D31" s="43"/>
      <c r="E31" s="53"/>
      <c r="F31" s="43"/>
      <c r="G31" s="45"/>
    </row>
    <row r="32" spans="1:9" x14ac:dyDescent="0.25">
      <c r="A32" s="42"/>
      <c r="B32" s="37"/>
      <c r="C32" s="60"/>
      <c r="D32" s="43">
        <v>12.76</v>
      </c>
      <c r="E32" s="53" t="s">
        <v>8</v>
      </c>
      <c r="F32" s="43">
        <v>5765.2</v>
      </c>
      <c r="G32" s="45">
        <f>F32*D32</f>
        <v>73563.95199999999</v>
      </c>
    </row>
    <row r="33" spans="1:7" ht="63.75" x14ac:dyDescent="0.25">
      <c r="A33" s="49">
        <v>12</v>
      </c>
      <c r="B33" s="37" t="s">
        <v>27</v>
      </c>
      <c r="C33" s="38" t="s">
        <v>28</v>
      </c>
      <c r="D33" s="38"/>
      <c r="E33" s="39"/>
      <c r="F33" s="59"/>
      <c r="G33" s="41"/>
    </row>
    <row r="34" spans="1:7" x14ac:dyDescent="0.25">
      <c r="A34" s="42"/>
      <c r="B34" s="37"/>
      <c r="C34" s="60"/>
      <c r="D34" s="43">
        <f>2.91+2.61+0.959</f>
        <v>6.4789999999999992</v>
      </c>
      <c r="E34" s="44" t="s">
        <v>9</v>
      </c>
      <c r="F34" s="43">
        <v>5863.2</v>
      </c>
      <c r="G34" s="54">
        <f>ROUND(F34*D34,0)</f>
        <v>37988</v>
      </c>
    </row>
    <row r="35" spans="1:7" ht="60" customHeight="1" x14ac:dyDescent="0.25">
      <c r="A35" s="49">
        <v>13</v>
      </c>
      <c r="B35" s="37" t="s">
        <v>150</v>
      </c>
      <c r="C35" s="38" t="s">
        <v>30</v>
      </c>
      <c r="D35" s="38"/>
      <c r="E35" s="51"/>
      <c r="F35" s="47"/>
      <c r="G35" s="41"/>
    </row>
    <row r="36" spans="1:7" x14ac:dyDescent="0.25">
      <c r="A36" s="42" t="s">
        <v>32</v>
      </c>
      <c r="B36" s="37" t="s">
        <v>29</v>
      </c>
      <c r="C36" s="61" t="s">
        <v>33</v>
      </c>
      <c r="D36" s="62">
        <v>1096.83</v>
      </c>
      <c r="E36" s="44" t="s">
        <v>31</v>
      </c>
      <c r="F36" s="62">
        <v>94.5</v>
      </c>
      <c r="G36" s="54">
        <f t="shared" ref="G36:G39" si="0">ROUND(F36*D36,0)</f>
        <v>103650</v>
      </c>
    </row>
    <row r="37" spans="1:7" x14ac:dyDescent="0.25">
      <c r="A37" s="42" t="s">
        <v>34</v>
      </c>
      <c r="B37" s="37" t="s">
        <v>35</v>
      </c>
      <c r="C37" s="61" t="s">
        <v>36</v>
      </c>
      <c r="D37" s="35">
        <v>321.45999999999998</v>
      </c>
      <c r="E37" s="44" t="s">
        <v>31</v>
      </c>
      <c r="F37" s="62">
        <v>92.6</v>
      </c>
      <c r="G37" s="54">
        <f t="shared" si="0"/>
        <v>29767</v>
      </c>
    </row>
    <row r="38" spans="1:7" x14ac:dyDescent="0.25">
      <c r="A38" s="42" t="s">
        <v>37</v>
      </c>
      <c r="B38" s="37" t="s">
        <v>38</v>
      </c>
      <c r="C38" s="61" t="s">
        <v>39</v>
      </c>
      <c r="D38" s="62">
        <v>998.48</v>
      </c>
      <c r="E38" s="44" t="s">
        <v>31</v>
      </c>
      <c r="F38" s="62">
        <v>90.8</v>
      </c>
      <c r="G38" s="54">
        <f t="shared" si="0"/>
        <v>90662</v>
      </c>
    </row>
    <row r="39" spans="1:7" x14ac:dyDescent="0.25">
      <c r="A39" s="42" t="s">
        <v>124</v>
      </c>
      <c r="B39" s="37" t="s">
        <v>151</v>
      </c>
      <c r="C39" s="61" t="s">
        <v>33</v>
      </c>
      <c r="D39" s="62">
        <v>95.36</v>
      </c>
      <c r="E39" s="44" t="s">
        <v>31</v>
      </c>
      <c r="F39" s="62">
        <v>91.7</v>
      </c>
      <c r="G39" s="54">
        <f t="shared" si="0"/>
        <v>8745</v>
      </c>
    </row>
    <row r="40" spans="1:7" ht="25.5" x14ac:dyDescent="0.25">
      <c r="A40" s="49">
        <v>14</v>
      </c>
      <c r="B40" s="37" t="s">
        <v>40</v>
      </c>
      <c r="C40" s="38" t="s">
        <v>41</v>
      </c>
      <c r="D40" s="43"/>
      <c r="E40" s="44"/>
      <c r="F40" s="43"/>
      <c r="G40" s="54"/>
    </row>
    <row r="41" spans="1:7" x14ac:dyDescent="0.25">
      <c r="A41" s="42"/>
      <c r="B41" s="37"/>
      <c r="C41" s="63"/>
      <c r="D41" s="58">
        <f>148.59+157.25</f>
        <v>305.84000000000003</v>
      </c>
      <c r="E41" s="44" t="s">
        <v>14</v>
      </c>
      <c r="F41" s="43">
        <v>141.5</v>
      </c>
      <c r="G41" s="54">
        <f>D41*F41</f>
        <v>43276.360000000008</v>
      </c>
    </row>
    <row r="42" spans="1:7" ht="25.5" x14ac:dyDescent="0.25">
      <c r="A42" s="49">
        <v>15</v>
      </c>
      <c r="B42" s="37" t="s">
        <v>42</v>
      </c>
      <c r="C42" s="38" t="s">
        <v>43</v>
      </c>
      <c r="D42" s="43"/>
      <c r="E42" s="44"/>
      <c r="F42" s="43"/>
      <c r="G42" s="54"/>
    </row>
    <row r="43" spans="1:7" x14ac:dyDescent="0.25">
      <c r="A43" s="42"/>
      <c r="B43" s="37"/>
      <c r="C43" s="63"/>
      <c r="D43" s="43">
        <v>8.9499999999999993</v>
      </c>
      <c r="E43" s="44" t="s">
        <v>14</v>
      </c>
      <c r="F43" s="43">
        <v>125.6</v>
      </c>
      <c r="G43" s="54">
        <f t="shared" ref="G43" si="1">ROUND(F43*D43,0)</f>
        <v>1124</v>
      </c>
    </row>
    <row r="44" spans="1:7" ht="38.25" x14ac:dyDescent="0.25">
      <c r="A44" s="49">
        <f>A42+1</f>
        <v>16</v>
      </c>
      <c r="B44" s="37" t="s">
        <v>44</v>
      </c>
      <c r="C44" s="38" t="s">
        <v>45</v>
      </c>
      <c r="D44" s="43"/>
      <c r="E44" s="44"/>
      <c r="F44" s="43"/>
      <c r="G44" s="54"/>
    </row>
    <row r="45" spans="1:7" x14ac:dyDescent="0.25">
      <c r="A45" s="42"/>
      <c r="B45" s="37"/>
      <c r="C45" s="63"/>
      <c r="D45" s="43">
        <v>94.87</v>
      </c>
      <c r="E45" s="44" t="s">
        <v>14</v>
      </c>
      <c r="F45" s="43">
        <v>203.6</v>
      </c>
      <c r="G45" s="54">
        <f t="shared" ref="G45" si="2">ROUND(F45*D45,0)</f>
        <v>19316</v>
      </c>
    </row>
    <row r="46" spans="1:7" ht="267.75" x14ac:dyDescent="0.25">
      <c r="A46" s="42">
        <v>17</v>
      </c>
      <c r="B46" s="37" t="s">
        <v>46</v>
      </c>
      <c r="C46" s="38" t="s">
        <v>47</v>
      </c>
      <c r="D46" s="43"/>
      <c r="E46" s="44"/>
      <c r="F46" s="43"/>
      <c r="G46" s="54"/>
    </row>
    <row r="47" spans="1:7" x14ac:dyDescent="0.25">
      <c r="A47" s="42"/>
      <c r="B47" s="37"/>
      <c r="C47" s="63"/>
      <c r="D47" s="43">
        <v>4</v>
      </c>
      <c r="E47" s="44" t="s">
        <v>5</v>
      </c>
      <c r="F47" s="43">
        <v>7210.6</v>
      </c>
      <c r="G47" s="54">
        <f>F47*D47</f>
        <v>28842.400000000001</v>
      </c>
    </row>
    <row r="48" spans="1:7" x14ac:dyDescent="0.25">
      <c r="A48" s="42"/>
      <c r="B48" s="37" t="s">
        <v>48</v>
      </c>
      <c r="C48" s="38" t="s">
        <v>49</v>
      </c>
      <c r="D48" s="43"/>
      <c r="E48" s="44"/>
      <c r="F48" s="43"/>
      <c r="G48" s="54"/>
    </row>
    <row r="49" spans="1:7" x14ac:dyDescent="0.25">
      <c r="A49" s="42"/>
      <c r="B49" s="37"/>
      <c r="C49" s="63"/>
      <c r="D49" s="43">
        <v>3.0235060889266494</v>
      </c>
      <c r="E49" s="44" t="s">
        <v>8</v>
      </c>
      <c r="F49" s="43">
        <v>1376.55</v>
      </c>
      <c r="G49" s="54">
        <v>4162.0073067119802</v>
      </c>
    </row>
    <row r="50" spans="1:7" x14ac:dyDescent="0.25">
      <c r="A50" s="42">
        <v>18</v>
      </c>
      <c r="B50" s="37" t="s">
        <v>50</v>
      </c>
      <c r="C50" s="38" t="s">
        <v>51</v>
      </c>
      <c r="D50" s="43"/>
      <c r="E50" s="44"/>
      <c r="F50" s="43"/>
      <c r="G50" s="54"/>
    </row>
    <row r="51" spans="1:7" x14ac:dyDescent="0.25">
      <c r="A51" s="42"/>
      <c r="B51" s="37"/>
      <c r="C51" s="63"/>
      <c r="D51" s="43">
        <f>84.67+3.41</f>
        <v>88.08</v>
      </c>
      <c r="E51" s="64" t="s">
        <v>14</v>
      </c>
      <c r="F51" s="43">
        <v>211.6</v>
      </c>
      <c r="G51" s="54">
        <f t="shared" ref="G51" si="3">ROUND(F51*D51,0)</f>
        <v>18638</v>
      </c>
    </row>
    <row r="52" spans="1:7" x14ac:dyDescent="0.25">
      <c r="A52" s="42">
        <v>19</v>
      </c>
      <c r="B52" s="37" t="s">
        <v>53</v>
      </c>
      <c r="C52" s="38" t="s">
        <v>51</v>
      </c>
      <c r="D52" s="43"/>
      <c r="E52" s="44"/>
      <c r="F52" s="43"/>
      <c r="G52" s="54"/>
    </row>
    <row r="53" spans="1:7" x14ac:dyDescent="0.25">
      <c r="A53" s="42"/>
      <c r="B53" s="37"/>
      <c r="C53" s="38"/>
      <c r="D53" s="43">
        <f>11.43+12.59</f>
        <v>24.02</v>
      </c>
      <c r="E53" s="44" t="s">
        <v>52</v>
      </c>
      <c r="F53" s="43">
        <v>404.7</v>
      </c>
      <c r="G53" s="54">
        <f>ROUND(F53*D53,0)</f>
        <v>9721</v>
      </c>
    </row>
    <row r="54" spans="1:7" x14ac:dyDescent="0.25">
      <c r="A54" s="42">
        <v>20</v>
      </c>
      <c r="B54" s="37" t="s">
        <v>54</v>
      </c>
      <c r="C54" s="38" t="s">
        <v>51</v>
      </c>
      <c r="D54" s="43"/>
      <c r="E54" s="44"/>
      <c r="F54" s="43"/>
      <c r="G54" s="54"/>
    </row>
    <row r="55" spans="1:7" x14ac:dyDescent="0.25">
      <c r="A55" s="42"/>
      <c r="B55" s="37"/>
      <c r="C55" s="63"/>
      <c r="D55" s="43">
        <v>22.74</v>
      </c>
      <c r="E55" s="44" t="s">
        <v>52</v>
      </c>
      <c r="F55" s="43">
        <v>437.5</v>
      </c>
      <c r="G55" s="54">
        <f>ROUND(F55*D55,0)</f>
        <v>9949</v>
      </c>
    </row>
    <row r="56" spans="1:7" ht="208.5" customHeight="1" x14ac:dyDescent="0.25">
      <c r="A56" s="42">
        <v>21</v>
      </c>
      <c r="B56" s="37" t="s">
        <v>55</v>
      </c>
      <c r="C56" s="38" t="s">
        <v>56</v>
      </c>
      <c r="D56" s="43"/>
      <c r="E56" s="44"/>
      <c r="F56" s="43"/>
      <c r="G56" s="54"/>
    </row>
    <row r="57" spans="1:7" x14ac:dyDescent="0.25">
      <c r="A57" s="42"/>
      <c r="B57" s="37"/>
      <c r="C57" s="63"/>
      <c r="D57" s="43">
        <v>0.55759999999999998</v>
      </c>
      <c r="E57" s="44" t="s">
        <v>52</v>
      </c>
      <c r="F57" s="43">
        <v>3038.9</v>
      </c>
      <c r="G57" s="54">
        <v>1695</v>
      </c>
    </row>
    <row r="58" spans="1:7" ht="63.75" x14ac:dyDescent="0.25">
      <c r="A58" s="42">
        <v>22</v>
      </c>
      <c r="B58" s="37" t="s">
        <v>57</v>
      </c>
      <c r="C58" s="38" t="s">
        <v>58</v>
      </c>
      <c r="D58" s="43"/>
      <c r="E58" s="44"/>
      <c r="F58" s="43"/>
      <c r="G58" s="54"/>
    </row>
    <row r="59" spans="1:7" x14ac:dyDescent="0.25">
      <c r="A59" s="42"/>
      <c r="B59" s="37"/>
      <c r="C59" s="63"/>
      <c r="D59" s="43">
        <v>12</v>
      </c>
      <c r="E59" s="44" t="s">
        <v>59</v>
      </c>
      <c r="F59" s="43">
        <v>144.5</v>
      </c>
      <c r="G59" s="54">
        <f>ROUND(F59*D59,0)</f>
        <v>1734</v>
      </c>
    </row>
    <row r="60" spans="1:7" x14ac:dyDescent="0.25">
      <c r="A60" s="42"/>
      <c r="B60" s="37"/>
      <c r="C60" s="63"/>
      <c r="D60" s="43"/>
      <c r="E60" s="44"/>
      <c r="F60" s="43"/>
      <c r="G60" s="54"/>
    </row>
    <row r="61" spans="1:7" ht="409.5" x14ac:dyDescent="0.25">
      <c r="A61" s="42">
        <v>23</v>
      </c>
      <c r="B61" s="37" t="s">
        <v>60</v>
      </c>
      <c r="C61" s="38" t="s">
        <v>61</v>
      </c>
      <c r="D61" s="43"/>
      <c r="E61" s="44"/>
      <c r="F61" s="43"/>
      <c r="G61" s="54"/>
    </row>
    <row r="62" spans="1:7" x14ac:dyDescent="0.25">
      <c r="A62" s="42"/>
      <c r="B62" s="37"/>
      <c r="C62" s="63"/>
      <c r="D62" s="43">
        <v>3.25</v>
      </c>
      <c r="E62" s="44" t="s">
        <v>52</v>
      </c>
      <c r="F62" s="43">
        <v>9725.5</v>
      </c>
      <c r="G62" s="54">
        <f>ROUND(F62*D62,0)</f>
        <v>31608</v>
      </c>
    </row>
    <row r="63" spans="1:7" ht="102" x14ac:dyDescent="0.25">
      <c r="A63" s="42">
        <v>24</v>
      </c>
      <c r="B63" s="37" t="s">
        <v>62</v>
      </c>
      <c r="C63" s="38" t="s">
        <v>63</v>
      </c>
      <c r="D63" s="43"/>
      <c r="E63" s="44"/>
      <c r="F63" s="43"/>
      <c r="G63" s="54"/>
    </row>
    <row r="64" spans="1:7" x14ac:dyDescent="0.25">
      <c r="A64" s="42"/>
      <c r="B64" s="37"/>
      <c r="C64" s="63"/>
      <c r="D64" s="43">
        <v>2</v>
      </c>
      <c r="E64" s="44" t="s">
        <v>64</v>
      </c>
      <c r="F64" s="43">
        <v>2764.4</v>
      </c>
      <c r="G64" s="54">
        <f>ROUND(F64*D64,0)</f>
        <v>5529</v>
      </c>
    </row>
    <row r="65" spans="1:7" ht="51" x14ac:dyDescent="0.25">
      <c r="A65" s="42">
        <v>25</v>
      </c>
      <c r="B65" s="37">
        <v>17.8</v>
      </c>
      <c r="C65" s="38" t="s">
        <v>65</v>
      </c>
      <c r="D65" s="43"/>
      <c r="E65" s="44"/>
      <c r="F65" s="43"/>
      <c r="G65" s="54"/>
    </row>
    <row r="66" spans="1:7" x14ac:dyDescent="0.25">
      <c r="A66" s="76"/>
      <c r="B66" s="37"/>
      <c r="C66" s="63"/>
      <c r="D66" s="43">
        <v>2</v>
      </c>
      <c r="E66" s="44" t="s">
        <v>64</v>
      </c>
      <c r="F66" s="43">
        <v>1500</v>
      </c>
      <c r="G66" s="54">
        <f>ROUND(F66*D66,0)</f>
        <v>3000</v>
      </c>
    </row>
    <row r="67" spans="1:7" x14ac:dyDescent="0.25">
      <c r="A67" s="42"/>
      <c r="B67" s="37"/>
      <c r="C67" s="63"/>
      <c r="D67" s="43"/>
      <c r="E67" s="44"/>
      <c r="F67" s="43"/>
      <c r="G67" s="54"/>
    </row>
    <row r="68" spans="1:7" ht="132" customHeight="1" x14ac:dyDescent="0.25">
      <c r="A68" s="42">
        <v>26</v>
      </c>
      <c r="B68" s="37" t="s">
        <v>66</v>
      </c>
      <c r="C68" s="38" t="s">
        <v>67</v>
      </c>
      <c r="D68" s="43"/>
      <c r="E68" s="44"/>
      <c r="F68" s="43"/>
      <c r="G68" s="54"/>
    </row>
    <row r="69" spans="1:7" x14ac:dyDescent="0.25">
      <c r="A69" s="42"/>
      <c r="B69" s="37"/>
      <c r="C69" s="63"/>
      <c r="D69" s="43">
        <v>2</v>
      </c>
      <c r="E69" s="44" t="s">
        <v>64</v>
      </c>
      <c r="F69" s="43">
        <v>4470.8999999999996</v>
      </c>
      <c r="G69" s="54">
        <f>ROUND(F69*D69,0)</f>
        <v>8942</v>
      </c>
    </row>
    <row r="70" spans="1:7" x14ac:dyDescent="0.25">
      <c r="A70" s="42"/>
      <c r="B70" s="37"/>
      <c r="C70" s="63"/>
      <c r="D70" s="43"/>
      <c r="E70" s="44"/>
      <c r="F70" s="43"/>
      <c r="G70" s="54"/>
    </row>
    <row r="71" spans="1:7" ht="65.25" customHeight="1" x14ac:dyDescent="0.25">
      <c r="A71" s="42">
        <v>27</v>
      </c>
      <c r="B71" s="37" t="s">
        <v>68</v>
      </c>
      <c r="C71" s="38" t="s">
        <v>69</v>
      </c>
      <c r="D71" s="43"/>
      <c r="E71" s="44"/>
      <c r="F71" s="43"/>
      <c r="G71" s="54"/>
    </row>
    <row r="72" spans="1:7" x14ac:dyDescent="0.25">
      <c r="A72" s="42"/>
      <c r="B72" s="37"/>
      <c r="C72" s="63"/>
      <c r="D72" s="43">
        <v>2</v>
      </c>
      <c r="E72" s="44" t="s">
        <v>64</v>
      </c>
      <c r="F72" s="43">
        <v>857</v>
      </c>
      <c r="G72" s="54">
        <f>ROUND(F72*D72,0)</f>
        <v>1714</v>
      </c>
    </row>
    <row r="73" spans="1:7" ht="91.5" customHeight="1" x14ac:dyDescent="0.25">
      <c r="A73" s="42">
        <v>28</v>
      </c>
      <c r="B73" s="37" t="s">
        <v>70</v>
      </c>
      <c r="C73" s="38" t="s">
        <v>71</v>
      </c>
      <c r="D73" s="43"/>
      <c r="E73" s="44"/>
      <c r="F73" s="43"/>
      <c r="G73" s="54"/>
    </row>
    <row r="74" spans="1:7" x14ac:dyDescent="0.25">
      <c r="A74" s="42"/>
      <c r="B74" s="37"/>
      <c r="C74" s="63"/>
      <c r="D74" s="43">
        <v>2</v>
      </c>
      <c r="E74" s="44" t="s">
        <v>64</v>
      </c>
      <c r="F74" s="43">
        <v>424</v>
      </c>
      <c r="G74" s="54">
        <f>ROUND(F74*D74,0)</f>
        <v>848</v>
      </c>
    </row>
    <row r="75" spans="1:7" x14ac:dyDescent="0.25">
      <c r="A75" s="42"/>
      <c r="B75" s="37"/>
      <c r="C75" s="63"/>
      <c r="D75" s="43"/>
      <c r="E75" s="44"/>
      <c r="F75" s="43"/>
      <c r="G75" s="54"/>
    </row>
    <row r="76" spans="1:7" ht="90.75" customHeight="1" x14ac:dyDescent="0.25">
      <c r="A76" s="42">
        <v>29</v>
      </c>
      <c r="B76" s="37">
        <v>18.48</v>
      </c>
      <c r="C76" s="38" t="s">
        <v>72</v>
      </c>
      <c r="D76" s="43"/>
      <c r="E76" s="44"/>
      <c r="F76" s="43"/>
      <c r="G76" s="54"/>
    </row>
    <row r="77" spans="1:7" x14ac:dyDescent="0.25">
      <c r="A77" s="42"/>
      <c r="B77" s="37"/>
      <c r="C77" s="63"/>
      <c r="D77" s="43">
        <v>1000</v>
      </c>
      <c r="E77" s="44" t="s">
        <v>73</v>
      </c>
      <c r="F77" s="43">
        <v>9.6999999999999993</v>
      </c>
      <c r="G77" s="54">
        <f>ROUND(F77*D77,0)</f>
        <v>9700</v>
      </c>
    </row>
    <row r="78" spans="1:7" x14ac:dyDescent="0.25">
      <c r="A78" s="42"/>
      <c r="B78" s="37"/>
      <c r="C78" s="63"/>
      <c r="D78" s="43"/>
      <c r="E78" s="44"/>
      <c r="F78" s="43"/>
      <c r="G78" s="54"/>
    </row>
    <row r="79" spans="1:7" ht="144" customHeight="1" x14ac:dyDescent="0.25">
      <c r="A79" s="42">
        <v>30</v>
      </c>
      <c r="B79" s="37">
        <v>11.36</v>
      </c>
      <c r="C79" s="38" t="s">
        <v>74</v>
      </c>
      <c r="D79" s="43"/>
      <c r="E79" s="44"/>
      <c r="F79" s="43"/>
      <c r="G79" s="54"/>
    </row>
    <row r="80" spans="1:7" x14ac:dyDescent="0.25">
      <c r="A80" s="42"/>
      <c r="B80" s="37"/>
      <c r="C80" s="63"/>
      <c r="D80" s="43">
        <v>39.76</v>
      </c>
      <c r="E80" s="44" t="s">
        <v>52</v>
      </c>
      <c r="F80" s="43">
        <v>795</v>
      </c>
      <c r="G80" s="54">
        <f t="shared" ref="G80" si="4">ROUND(F80*D80,0)</f>
        <v>31609</v>
      </c>
    </row>
    <row r="81" spans="1:7" x14ac:dyDescent="0.25">
      <c r="A81" s="42"/>
      <c r="B81" s="37"/>
      <c r="C81" s="63"/>
      <c r="D81" s="43"/>
      <c r="E81" s="44"/>
      <c r="F81" s="43"/>
      <c r="G81" s="54"/>
    </row>
    <row r="82" spans="1:7" ht="116.25" customHeight="1" x14ac:dyDescent="0.25">
      <c r="A82" s="42">
        <v>31</v>
      </c>
      <c r="B82" s="37">
        <v>11.38</v>
      </c>
      <c r="C82" s="38" t="s">
        <v>75</v>
      </c>
      <c r="D82" s="43"/>
      <c r="E82" s="44"/>
      <c r="F82" s="43"/>
      <c r="G82" s="54"/>
    </row>
    <row r="83" spans="1:7" x14ac:dyDescent="0.25">
      <c r="A83" s="42"/>
      <c r="B83" s="37"/>
      <c r="C83" s="63"/>
      <c r="D83" s="43">
        <v>8.36</v>
      </c>
      <c r="E83" s="44" t="s">
        <v>52</v>
      </c>
      <c r="F83" s="43">
        <v>862.4</v>
      </c>
      <c r="G83" s="54">
        <f t="shared" ref="G83" si="5">ROUND(F83*D83,0)</f>
        <v>7210</v>
      </c>
    </row>
    <row r="84" spans="1:7" x14ac:dyDescent="0.25">
      <c r="A84" s="42"/>
      <c r="B84" s="37"/>
      <c r="C84" s="63"/>
      <c r="D84" s="43"/>
      <c r="E84" s="44"/>
      <c r="F84" s="43"/>
      <c r="G84" s="54"/>
    </row>
    <row r="85" spans="1:7" ht="89.25" x14ac:dyDescent="0.25">
      <c r="A85" s="42">
        <v>32</v>
      </c>
      <c r="B85" s="37" t="s">
        <v>76</v>
      </c>
      <c r="C85" s="38" t="s">
        <v>77</v>
      </c>
      <c r="D85" s="43"/>
      <c r="E85" s="44"/>
      <c r="F85" s="43"/>
      <c r="G85" s="54"/>
    </row>
    <row r="86" spans="1:7" x14ac:dyDescent="0.25">
      <c r="A86" s="42"/>
      <c r="B86" s="37"/>
      <c r="C86" s="63"/>
      <c r="D86" s="43">
        <v>117.78</v>
      </c>
      <c r="E86" s="44" t="s">
        <v>52</v>
      </c>
      <c r="F86" s="43">
        <v>105.4</v>
      </c>
      <c r="G86" s="54">
        <f t="shared" ref="G86" si="6">ROUND(F86*D86,0)</f>
        <v>12414</v>
      </c>
    </row>
    <row r="87" spans="1:7" ht="66" customHeight="1" x14ac:dyDescent="0.25">
      <c r="A87" s="42">
        <v>33</v>
      </c>
      <c r="B87" s="37" t="s">
        <v>185</v>
      </c>
      <c r="C87" s="38" t="s">
        <v>186</v>
      </c>
      <c r="D87" s="43"/>
      <c r="E87" s="44"/>
      <c r="F87" s="43"/>
      <c r="G87" s="54"/>
    </row>
    <row r="88" spans="1:7" x14ac:dyDescent="0.25">
      <c r="A88" s="42"/>
      <c r="B88" s="37"/>
      <c r="C88" s="63" t="s">
        <v>78</v>
      </c>
      <c r="D88" s="43">
        <f>D86</f>
        <v>117.78</v>
      </c>
      <c r="E88" s="44" t="s">
        <v>52</v>
      </c>
      <c r="F88" s="43">
        <v>102.3</v>
      </c>
      <c r="G88" s="54">
        <f t="shared" ref="G88" si="7">ROUND(F88*D88,0)</f>
        <v>12049</v>
      </c>
    </row>
    <row r="89" spans="1:7" ht="38.25" x14ac:dyDescent="0.25">
      <c r="A89" s="42">
        <v>34</v>
      </c>
      <c r="B89" s="37" t="s">
        <v>79</v>
      </c>
      <c r="C89" s="38" t="s">
        <v>80</v>
      </c>
      <c r="D89" s="43"/>
      <c r="E89" s="44"/>
      <c r="F89" s="43"/>
      <c r="G89" s="54"/>
    </row>
    <row r="90" spans="1:7" x14ac:dyDescent="0.25">
      <c r="A90" s="42"/>
      <c r="B90" s="37"/>
      <c r="C90" s="63"/>
      <c r="D90" s="43">
        <f>D88</f>
        <v>117.78</v>
      </c>
      <c r="E90" s="44" t="s">
        <v>52</v>
      </c>
      <c r="F90" s="43">
        <v>38.6</v>
      </c>
      <c r="G90" s="54">
        <f t="shared" ref="G90" si="8">ROUND(F90*D90,0)</f>
        <v>4546</v>
      </c>
    </row>
    <row r="91" spans="1:7" ht="204" customHeight="1" x14ac:dyDescent="0.25">
      <c r="A91" s="42">
        <v>35</v>
      </c>
      <c r="B91" s="37" t="s">
        <v>81</v>
      </c>
      <c r="C91" s="38" t="s">
        <v>82</v>
      </c>
      <c r="D91" s="43"/>
      <c r="E91" s="44"/>
      <c r="F91" s="43"/>
      <c r="G91" s="54"/>
    </row>
    <row r="92" spans="1:7" x14ac:dyDescent="0.25">
      <c r="A92" s="42"/>
      <c r="B92" s="37"/>
      <c r="C92" s="63"/>
      <c r="D92" s="43">
        <v>195.17</v>
      </c>
      <c r="E92" s="44" t="s">
        <v>52</v>
      </c>
      <c r="F92" s="43">
        <v>1022.7</v>
      </c>
      <c r="G92" s="54">
        <f t="shared" ref="G92:G94" si="9">ROUND(F92*D92,0)</f>
        <v>199600</v>
      </c>
    </row>
    <row r="93" spans="1:7" ht="63.75" x14ac:dyDescent="0.25">
      <c r="A93" s="42">
        <v>36</v>
      </c>
      <c r="B93" s="37" t="s">
        <v>83</v>
      </c>
      <c r="C93" s="38" t="s">
        <v>84</v>
      </c>
      <c r="D93" s="43"/>
      <c r="E93" s="44"/>
      <c r="F93" s="43"/>
      <c r="G93" s="54"/>
    </row>
    <row r="94" spans="1:7" x14ac:dyDescent="0.25">
      <c r="A94" s="42"/>
      <c r="B94" s="37"/>
      <c r="C94" s="63"/>
      <c r="D94" s="43">
        <v>4</v>
      </c>
      <c r="E94" s="44" t="s">
        <v>85</v>
      </c>
      <c r="F94" s="43">
        <v>715.1</v>
      </c>
      <c r="G94" s="54">
        <f t="shared" si="9"/>
        <v>2860</v>
      </c>
    </row>
    <row r="95" spans="1:7" ht="63.75" x14ac:dyDescent="0.25">
      <c r="A95" s="42">
        <v>37</v>
      </c>
      <c r="B95" s="37" t="s">
        <v>86</v>
      </c>
      <c r="C95" s="38" t="s">
        <v>87</v>
      </c>
      <c r="D95" s="43"/>
      <c r="E95" s="44"/>
      <c r="F95" s="43"/>
      <c r="G95" s="54"/>
    </row>
    <row r="96" spans="1:7" x14ac:dyDescent="0.25">
      <c r="A96" s="42"/>
      <c r="B96" s="37"/>
      <c r="C96" s="63"/>
      <c r="D96" s="43">
        <v>4</v>
      </c>
      <c r="E96" s="44" t="s">
        <v>85</v>
      </c>
      <c r="F96" s="43">
        <v>594.79999999999995</v>
      </c>
      <c r="G96" s="54">
        <f t="shared" ref="G96" si="10">ROUND(F96*D96,0)</f>
        <v>2379</v>
      </c>
    </row>
    <row r="97" spans="1:7" ht="38.25" x14ac:dyDescent="0.25">
      <c r="A97" s="42">
        <v>38</v>
      </c>
      <c r="B97" s="37" t="s">
        <v>88</v>
      </c>
      <c r="C97" s="38" t="s">
        <v>89</v>
      </c>
      <c r="D97" s="43"/>
      <c r="E97" s="44"/>
      <c r="F97" s="43"/>
      <c r="G97" s="54"/>
    </row>
    <row r="98" spans="1:7" x14ac:dyDescent="0.25">
      <c r="A98" s="42"/>
      <c r="B98" s="37"/>
      <c r="C98" s="63"/>
      <c r="D98" s="43">
        <v>2</v>
      </c>
      <c r="E98" s="44" t="s">
        <v>85</v>
      </c>
      <c r="F98" s="43">
        <v>677.6</v>
      </c>
      <c r="G98" s="54">
        <f t="shared" ref="G98" si="11">ROUND(F98*D98,0)</f>
        <v>1355</v>
      </c>
    </row>
    <row r="99" spans="1:7" ht="38.25" x14ac:dyDescent="0.25">
      <c r="A99" s="42">
        <v>39</v>
      </c>
      <c r="B99" s="37" t="s">
        <v>90</v>
      </c>
      <c r="C99" s="38" t="s">
        <v>89</v>
      </c>
      <c r="D99" s="43"/>
      <c r="E99" s="44"/>
      <c r="F99" s="43"/>
      <c r="G99" s="54"/>
    </row>
    <row r="100" spans="1:7" x14ac:dyDescent="0.25">
      <c r="A100" s="42"/>
      <c r="B100" s="37"/>
      <c r="C100" s="63"/>
      <c r="D100" s="43">
        <v>2</v>
      </c>
      <c r="E100" s="44" t="s">
        <v>85</v>
      </c>
      <c r="F100" s="43">
        <v>532.29999999999995</v>
      </c>
      <c r="G100" s="54">
        <f t="shared" ref="G100" si="12">ROUND(F100*D100,0)</f>
        <v>1065</v>
      </c>
    </row>
    <row r="101" spans="1:7" ht="140.25" x14ac:dyDescent="0.25">
      <c r="A101" s="42">
        <v>40</v>
      </c>
      <c r="B101" s="37" t="s">
        <v>91</v>
      </c>
      <c r="C101" s="38" t="s">
        <v>92</v>
      </c>
      <c r="D101" s="43"/>
      <c r="E101" s="44"/>
      <c r="F101" s="43"/>
      <c r="G101" s="54"/>
    </row>
    <row r="102" spans="1:7" x14ac:dyDescent="0.25">
      <c r="A102" s="42"/>
      <c r="B102" s="37" t="s">
        <v>93</v>
      </c>
      <c r="C102" s="63" t="s">
        <v>94</v>
      </c>
      <c r="D102" s="43">
        <v>30</v>
      </c>
      <c r="E102" s="44" t="s">
        <v>95</v>
      </c>
      <c r="F102" s="43">
        <v>172</v>
      </c>
      <c r="G102" s="54">
        <f t="shared" ref="G102:G104" si="13">ROUND(F102*D102,0)</f>
        <v>5160</v>
      </c>
    </row>
    <row r="103" spans="1:7" x14ac:dyDescent="0.25">
      <c r="A103" s="42"/>
      <c r="B103" s="37" t="s">
        <v>96</v>
      </c>
      <c r="C103" s="63" t="s">
        <v>97</v>
      </c>
      <c r="D103" s="43">
        <v>25</v>
      </c>
      <c r="E103" s="44" t="s">
        <v>95</v>
      </c>
      <c r="F103" s="43">
        <v>233.9</v>
      </c>
      <c r="G103" s="54">
        <f t="shared" si="13"/>
        <v>5848</v>
      </c>
    </row>
    <row r="104" spans="1:7" x14ac:dyDescent="0.25">
      <c r="A104" s="42"/>
      <c r="B104" s="37" t="s">
        <v>98</v>
      </c>
      <c r="C104" s="63" t="s">
        <v>99</v>
      </c>
      <c r="D104" s="43">
        <v>40</v>
      </c>
      <c r="E104" s="44" t="s">
        <v>95</v>
      </c>
      <c r="F104" s="43">
        <v>317.3</v>
      </c>
      <c r="G104" s="54">
        <f t="shared" si="13"/>
        <v>12692</v>
      </c>
    </row>
    <row r="105" spans="1:7" ht="68.25" customHeight="1" x14ac:dyDescent="0.25">
      <c r="A105" s="42">
        <v>41</v>
      </c>
      <c r="B105" s="37" t="s">
        <v>100</v>
      </c>
      <c r="C105" s="38" t="s">
        <v>101</v>
      </c>
      <c r="D105" s="43"/>
      <c r="E105" s="44"/>
      <c r="F105" s="43"/>
      <c r="G105" s="54"/>
    </row>
    <row r="106" spans="1:7" x14ac:dyDescent="0.25">
      <c r="A106" s="42"/>
      <c r="B106" s="37" t="s">
        <v>102</v>
      </c>
      <c r="C106" s="63" t="s">
        <v>103</v>
      </c>
      <c r="D106" s="43">
        <v>20</v>
      </c>
      <c r="E106" s="44" t="s">
        <v>95</v>
      </c>
      <c r="F106" s="43">
        <v>257.5</v>
      </c>
      <c r="G106" s="54">
        <f t="shared" ref="G106:G107" si="14">ROUND(F106*D106,0)</f>
        <v>5150</v>
      </c>
    </row>
    <row r="107" spans="1:7" x14ac:dyDescent="0.25">
      <c r="A107" s="42"/>
      <c r="B107" s="37" t="s">
        <v>104</v>
      </c>
      <c r="C107" s="63" t="s">
        <v>105</v>
      </c>
      <c r="D107" s="43">
        <v>5</v>
      </c>
      <c r="E107" s="44" t="s">
        <v>95</v>
      </c>
      <c r="F107" s="43">
        <v>162.69999999999999</v>
      </c>
      <c r="G107" s="54">
        <f t="shared" si="14"/>
        <v>814</v>
      </c>
    </row>
    <row r="108" spans="1:7" ht="114.75" x14ac:dyDescent="0.25">
      <c r="A108" s="42">
        <v>42</v>
      </c>
      <c r="B108" s="37" t="s">
        <v>106</v>
      </c>
      <c r="C108" s="38" t="s">
        <v>107</v>
      </c>
      <c r="D108" s="43"/>
      <c r="E108" s="44"/>
      <c r="F108" s="43"/>
      <c r="G108" s="54"/>
    </row>
    <row r="109" spans="1:7" x14ac:dyDescent="0.25">
      <c r="A109" s="42"/>
      <c r="B109" s="37"/>
      <c r="C109" s="63"/>
      <c r="D109" s="43">
        <v>20</v>
      </c>
      <c r="E109" s="44" t="s">
        <v>95</v>
      </c>
      <c r="F109" s="43">
        <v>582.5</v>
      </c>
      <c r="G109" s="54">
        <f t="shared" ref="G109" si="15">ROUND(F109*D109,0)</f>
        <v>11650</v>
      </c>
    </row>
    <row r="110" spans="1:7" ht="89.25" x14ac:dyDescent="0.25">
      <c r="A110" s="42">
        <v>43</v>
      </c>
      <c r="B110" s="37">
        <v>12.79</v>
      </c>
      <c r="C110" s="38" t="s">
        <v>108</v>
      </c>
      <c r="D110" s="43"/>
      <c r="E110" s="44"/>
      <c r="F110" s="43"/>
      <c r="G110" s="54"/>
    </row>
    <row r="111" spans="1:7" x14ac:dyDescent="0.25">
      <c r="A111" s="42"/>
      <c r="B111" s="37" t="s">
        <v>109</v>
      </c>
      <c r="C111" s="63" t="s">
        <v>110</v>
      </c>
      <c r="D111" s="43">
        <v>4</v>
      </c>
      <c r="E111" s="44" t="s">
        <v>85</v>
      </c>
      <c r="F111" s="43">
        <v>190.7</v>
      </c>
      <c r="G111" s="54">
        <f t="shared" ref="G111:G114" si="16">ROUND(F111*D111,0)</f>
        <v>763</v>
      </c>
    </row>
    <row r="112" spans="1:7" x14ac:dyDescent="0.25">
      <c r="A112" s="42"/>
      <c r="B112" s="37" t="s">
        <v>111</v>
      </c>
      <c r="C112" s="63" t="s">
        <v>112</v>
      </c>
      <c r="D112" s="43">
        <v>8</v>
      </c>
      <c r="E112" s="44" t="s">
        <v>85</v>
      </c>
      <c r="F112" s="43">
        <v>132</v>
      </c>
      <c r="G112" s="54">
        <f t="shared" si="16"/>
        <v>1056</v>
      </c>
    </row>
    <row r="113" spans="1:7" x14ac:dyDescent="0.25">
      <c r="A113" s="42"/>
      <c r="B113" s="37" t="s">
        <v>113</v>
      </c>
      <c r="C113" s="63" t="s">
        <v>114</v>
      </c>
      <c r="D113" s="43">
        <v>2</v>
      </c>
      <c r="E113" s="44" t="s">
        <v>85</v>
      </c>
      <c r="F113" s="43">
        <v>115.95</v>
      </c>
      <c r="G113" s="54">
        <f t="shared" si="16"/>
        <v>232</v>
      </c>
    </row>
    <row r="114" spans="1:7" x14ac:dyDescent="0.25">
      <c r="A114" s="42"/>
      <c r="B114" s="37" t="s">
        <v>115</v>
      </c>
      <c r="C114" s="63" t="s">
        <v>116</v>
      </c>
      <c r="D114" s="43">
        <v>4</v>
      </c>
      <c r="E114" s="44" t="s">
        <v>85</v>
      </c>
      <c r="F114" s="43">
        <v>91.8</v>
      </c>
      <c r="G114" s="54">
        <f t="shared" si="16"/>
        <v>367</v>
      </c>
    </row>
    <row r="115" spans="1:7" x14ac:dyDescent="0.25">
      <c r="A115" s="42">
        <v>44</v>
      </c>
      <c r="B115" s="64"/>
      <c r="C115" s="77" t="s">
        <v>117</v>
      </c>
      <c r="D115" s="43"/>
      <c r="E115" s="44"/>
      <c r="F115" s="43"/>
      <c r="G115" s="54"/>
    </row>
    <row r="116" spans="1:7" x14ac:dyDescent="0.25">
      <c r="A116" s="42"/>
      <c r="B116" s="37" t="s">
        <v>118</v>
      </c>
      <c r="C116" s="47" t="s">
        <v>119</v>
      </c>
      <c r="D116" s="43">
        <f>26929+7273</f>
        <v>34202</v>
      </c>
      <c r="E116" s="44" t="s">
        <v>85</v>
      </c>
      <c r="F116" s="43">
        <v>940.97</v>
      </c>
      <c r="G116" s="54">
        <f>ROUND(F116*D116,0)/1000</f>
        <v>32183.056</v>
      </c>
    </row>
    <row r="117" spans="1:7" x14ac:dyDescent="0.25">
      <c r="A117" s="42"/>
      <c r="B117" s="37" t="s">
        <v>120</v>
      </c>
      <c r="C117" s="47" t="s">
        <v>121</v>
      </c>
      <c r="D117" s="43">
        <v>63.1</v>
      </c>
      <c r="E117" s="44" t="s">
        <v>8</v>
      </c>
      <c r="F117" s="43">
        <v>1805</v>
      </c>
      <c r="G117" s="54">
        <f t="shared" ref="G117:G119" si="17">ROUND(F117*D117,0)</f>
        <v>113896</v>
      </c>
    </row>
    <row r="118" spans="1:7" x14ac:dyDescent="0.25">
      <c r="A118" s="42"/>
      <c r="B118" s="37" t="s">
        <v>122</v>
      </c>
      <c r="C118" s="47" t="s">
        <v>123</v>
      </c>
      <c r="D118" s="43">
        <f>46.98+10.07</f>
        <v>57.05</v>
      </c>
      <c r="E118" s="44" t="s">
        <v>8</v>
      </c>
      <c r="F118" s="43">
        <v>2327.73</v>
      </c>
      <c r="G118" s="54">
        <f t="shared" si="17"/>
        <v>132797</v>
      </c>
    </row>
    <row r="119" spans="1:7" x14ac:dyDescent="0.25">
      <c r="A119" s="42"/>
      <c r="B119" s="37" t="s">
        <v>124</v>
      </c>
      <c r="C119" s="47" t="s">
        <v>125</v>
      </c>
      <c r="D119" s="43">
        <f>35.85+0.509</f>
        <v>36.359000000000002</v>
      </c>
      <c r="E119" s="44" t="s">
        <v>8</v>
      </c>
      <c r="F119" s="43">
        <v>310.43</v>
      </c>
      <c r="G119" s="54">
        <f t="shared" si="17"/>
        <v>11287</v>
      </c>
    </row>
    <row r="120" spans="1:7" x14ac:dyDescent="0.25">
      <c r="A120" s="42">
        <v>45</v>
      </c>
      <c r="B120" s="37"/>
      <c r="C120" s="65" t="s">
        <v>126</v>
      </c>
      <c r="D120" s="43"/>
      <c r="E120" s="44"/>
      <c r="F120" s="43"/>
      <c r="G120" s="54"/>
    </row>
    <row r="121" spans="1:7" x14ac:dyDescent="0.25">
      <c r="A121" s="42"/>
      <c r="B121" s="37"/>
      <c r="C121" s="47" t="s">
        <v>127</v>
      </c>
      <c r="D121" s="78">
        <f>703+88</f>
        <v>791</v>
      </c>
      <c r="E121" s="44" t="s">
        <v>128</v>
      </c>
      <c r="F121" s="43">
        <v>5.5</v>
      </c>
      <c r="G121" s="54">
        <f t="shared" ref="G121" si="18">ROUND(F121*D121,0)</f>
        <v>4351</v>
      </c>
    </row>
    <row r="122" spans="1:7" x14ac:dyDescent="0.25">
      <c r="A122" s="42"/>
      <c r="B122" s="37"/>
      <c r="C122" s="47" t="s">
        <v>129</v>
      </c>
      <c r="D122" s="43">
        <f>16055+446</f>
        <v>16501</v>
      </c>
      <c r="E122" s="44" t="s">
        <v>85</v>
      </c>
      <c r="F122" s="43">
        <v>362.63</v>
      </c>
      <c r="G122" s="54">
        <f>ROUND(F122*D122,0)/1000</f>
        <v>5983.7579999999998</v>
      </c>
    </row>
    <row r="123" spans="1:7" ht="63.75" x14ac:dyDescent="0.25">
      <c r="A123" s="42">
        <v>46</v>
      </c>
      <c r="B123" s="37" t="s">
        <v>130</v>
      </c>
      <c r="C123" s="38" t="s">
        <v>131</v>
      </c>
      <c r="D123" s="43"/>
      <c r="E123" s="44"/>
      <c r="F123" s="43"/>
      <c r="G123" s="54"/>
    </row>
    <row r="124" spans="1:7" x14ac:dyDescent="0.25">
      <c r="A124" s="42">
        <v>47</v>
      </c>
      <c r="B124" s="37" t="s">
        <v>132</v>
      </c>
      <c r="C124" s="38" t="s">
        <v>133</v>
      </c>
      <c r="D124" s="43"/>
      <c r="E124" s="44"/>
      <c r="F124" s="43"/>
      <c r="G124" s="54"/>
    </row>
    <row r="125" spans="1:7" x14ac:dyDescent="0.25">
      <c r="A125" s="42"/>
      <c r="B125" s="37"/>
      <c r="C125" s="63"/>
      <c r="D125" s="43">
        <v>150</v>
      </c>
      <c r="E125" s="44" t="s">
        <v>95</v>
      </c>
      <c r="F125" s="43">
        <v>2264.4</v>
      </c>
      <c r="G125" s="54">
        <f>F125*D125</f>
        <v>339660</v>
      </c>
    </row>
    <row r="126" spans="1:7" x14ac:dyDescent="0.25">
      <c r="A126" s="42">
        <v>48</v>
      </c>
      <c r="B126" s="37" t="s">
        <v>134</v>
      </c>
      <c r="C126" s="38" t="s">
        <v>135</v>
      </c>
      <c r="D126" s="43"/>
      <c r="E126" s="44"/>
      <c r="F126" s="43"/>
      <c r="G126" s="54"/>
    </row>
    <row r="127" spans="1:7" x14ac:dyDescent="0.25">
      <c r="A127" s="42"/>
      <c r="B127" s="37"/>
      <c r="C127" s="63"/>
      <c r="D127" s="43">
        <v>85.06</v>
      </c>
      <c r="E127" s="44" t="s">
        <v>95</v>
      </c>
      <c r="F127" s="43">
        <v>1509.2</v>
      </c>
      <c r="G127" s="54">
        <f>F127*D127</f>
        <v>128372.55200000001</v>
      </c>
    </row>
    <row r="128" spans="1:7" ht="52.5" customHeight="1" x14ac:dyDescent="0.25">
      <c r="A128" s="42">
        <v>49</v>
      </c>
      <c r="B128" s="37" t="s">
        <v>136</v>
      </c>
      <c r="C128" s="38" t="s">
        <v>137</v>
      </c>
      <c r="D128" s="43"/>
      <c r="E128" s="44"/>
      <c r="F128" s="43"/>
      <c r="G128" s="54"/>
    </row>
    <row r="129" spans="1:7" x14ac:dyDescent="0.25">
      <c r="A129" s="42"/>
      <c r="B129" s="37"/>
      <c r="C129" s="63"/>
      <c r="D129" s="43">
        <v>8.23</v>
      </c>
      <c r="E129" s="44" t="s">
        <v>19</v>
      </c>
      <c r="F129" s="43">
        <v>853.3</v>
      </c>
      <c r="G129" s="54">
        <f>F129*D129</f>
        <v>7022.6589999999997</v>
      </c>
    </row>
    <row r="130" spans="1:7" x14ac:dyDescent="0.25">
      <c r="A130" s="42"/>
      <c r="B130" s="37"/>
      <c r="C130" s="63"/>
      <c r="D130" s="43"/>
      <c r="E130" s="44"/>
      <c r="F130" s="43"/>
      <c r="G130" s="54"/>
    </row>
    <row r="131" spans="1:7" ht="54" customHeight="1" x14ac:dyDescent="0.25">
      <c r="A131" s="42">
        <v>50</v>
      </c>
      <c r="B131" s="37" t="s">
        <v>138</v>
      </c>
      <c r="C131" s="38" t="s">
        <v>139</v>
      </c>
      <c r="D131" s="43"/>
      <c r="E131" s="44"/>
      <c r="F131" s="43"/>
      <c r="G131" s="54"/>
    </row>
    <row r="132" spans="1:7" x14ac:dyDescent="0.25">
      <c r="A132" s="42"/>
      <c r="B132" s="37"/>
      <c r="C132" s="63"/>
      <c r="D132" s="43">
        <v>464.86</v>
      </c>
      <c r="E132" s="44" t="s">
        <v>19</v>
      </c>
      <c r="F132" s="43">
        <v>419.7</v>
      </c>
      <c r="G132" s="54">
        <f>F132*D132</f>
        <v>195101.742</v>
      </c>
    </row>
    <row r="133" spans="1:7" ht="51.75" customHeight="1" x14ac:dyDescent="0.25">
      <c r="A133" s="42">
        <v>51</v>
      </c>
      <c r="B133" s="37" t="s">
        <v>140</v>
      </c>
      <c r="C133" s="38" t="s">
        <v>141</v>
      </c>
      <c r="D133" s="43"/>
      <c r="E133" s="44"/>
      <c r="F133" s="43"/>
      <c r="G133" s="54"/>
    </row>
    <row r="134" spans="1:7" x14ac:dyDescent="0.25">
      <c r="A134" s="42"/>
      <c r="B134" s="37"/>
      <c r="C134" s="63"/>
      <c r="D134" s="43">
        <v>93.29</v>
      </c>
      <c r="E134" s="44" t="s">
        <v>95</v>
      </c>
      <c r="F134" s="43">
        <v>565.6</v>
      </c>
      <c r="G134" s="54">
        <f>F134*D134</f>
        <v>52764.824000000008</v>
      </c>
    </row>
    <row r="135" spans="1:7" ht="91.5" customHeight="1" x14ac:dyDescent="0.25">
      <c r="A135" s="42">
        <v>52</v>
      </c>
      <c r="B135" s="37" t="s">
        <v>142</v>
      </c>
      <c r="C135" s="38" t="s">
        <v>143</v>
      </c>
      <c r="D135" s="43"/>
      <c r="E135" s="44"/>
      <c r="F135" s="43"/>
      <c r="G135" s="54"/>
    </row>
    <row r="136" spans="1:7" x14ac:dyDescent="0.25">
      <c r="A136" s="42"/>
      <c r="B136" s="37"/>
      <c r="C136" s="63"/>
      <c r="D136" s="43">
        <v>244.24</v>
      </c>
      <c r="E136" s="44" t="s">
        <v>52</v>
      </c>
      <c r="F136" s="43">
        <v>1112.2</v>
      </c>
      <c r="G136" s="54">
        <f>F136*D136</f>
        <v>271643.728</v>
      </c>
    </row>
    <row r="137" spans="1:7" x14ac:dyDescent="0.25">
      <c r="A137" s="42"/>
      <c r="B137" s="37"/>
      <c r="C137" s="63"/>
      <c r="D137" s="43"/>
      <c r="E137" s="44"/>
      <c r="F137" s="43"/>
      <c r="G137" s="54"/>
    </row>
    <row r="138" spans="1:7" ht="156" customHeight="1" x14ac:dyDescent="0.25">
      <c r="A138" s="42">
        <v>53</v>
      </c>
      <c r="B138" s="37" t="s">
        <v>144</v>
      </c>
      <c r="C138" s="38" t="s">
        <v>145</v>
      </c>
      <c r="D138" s="43"/>
      <c r="E138" s="44"/>
      <c r="F138" s="43"/>
      <c r="G138" s="54"/>
    </row>
    <row r="139" spans="1:7" x14ac:dyDescent="0.25">
      <c r="A139" s="42"/>
      <c r="B139" s="37"/>
      <c r="C139" s="63"/>
      <c r="D139" s="43">
        <v>22.26</v>
      </c>
      <c r="E139" s="44" t="s">
        <v>95</v>
      </c>
      <c r="F139" s="43">
        <v>915.7</v>
      </c>
      <c r="G139" s="54">
        <f>F139*D139</f>
        <v>20383.482000000004</v>
      </c>
    </row>
    <row r="140" spans="1:7" ht="89.25" x14ac:dyDescent="0.25">
      <c r="A140" s="42">
        <v>54</v>
      </c>
      <c r="B140" s="57" t="s">
        <v>190</v>
      </c>
      <c r="C140" s="38" t="s">
        <v>146</v>
      </c>
      <c r="D140" s="43"/>
      <c r="E140" s="44"/>
      <c r="F140" s="43"/>
      <c r="G140" s="54"/>
    </row>
    <row r="141" spans="1:7" x14ac:dyDescent="0.25">
      <c r="A141" s="42"/>
      <c r="B141" s="37"/>
      <c r="C141" s="63"/>
      <c r="D141" s="43">
        <f>21.64+16.86</f>
        <v>38.5</v>
      </c>
      <c r="E141" s="44" t="s">
        <v>52</v>
      </c>
      <c r="F141" s="43">
        <v>83.3</v>
      </c>
      <c r="G141" s="54">
        <f>F141*D141</f>
        <v>3207.0499999999997</v>
      </c>
    </row>
    <row r="142" spans="1:7" ht="140.25" x14ac:dyDescent="0.25">
      <c r="A142" s="42">
        <v>55</v>
      </c>
      <c r="B142" s="37">
        <v>10.44</v>
      </c>
      <c r="C142" s="38" t="s">
        <v>147</v>
      </c>
      <c r="D142" s="43"/>
      <c r="E142" s="44"/>
      <c r="F142" s="43"/>
      <c r="G142" s="54"/>
    </row>
    <row r="143" spans="1:7" x14ac:dyDescent="0.25">
      <c r="A143" s="42"/>
      <c r="B143" s="37"/>
      <c r="C143" s="63"/>
      <c r="D143" s="43">
        <f>240.37+52.25</f>
        <v>292.62</v>
      </c>
      <c r="E143" s="44" t="s">
        <v>59</v>
      </c>
      <c r="F143" s="43">
        <v>101.3</v>
      </c>
      <c r="G143" s="54">
        <v>24349</v>
      </c>
    </row>
    <row r="144" spans="1:7" ht="63.75" x14ac:dyDescent="0.25">
      <c r="A144" s="42">
        <v>56</v>
      </c>
      <c r="B144" s="37" t="s">
        <v>153</v>
      </c>
      <c r="C144" s="66" t="s">
        <v>152</v>
      </c>
      <c r="D144" s="43"/>
      <c r="E144" s="44"/>
      <c r="F144" s="43"/>
      <c r="G144" s="54"/>
    </row>
    <row r="145" spans="1:7" x14ac:dyDescent="0.25">
      <c r="A145" s="42"/>
      <c r="B145" s="37"/>
      <c r="C145" s="63"/>
      <c r="D145" s="67">
        <v>0.33900000000000002</v>
      </c>
      <c r="E145" s="67" t="s">
        <v>8</v>
      </c>
      <c r="F145" s="68">
        <v>3998.1</v>
      </c>
      <c r="G145" s="79">
        <f>+F145*D145</f>
        <v>1355.3559</v>
      </c>
    </row>
    <row r="146" spans="1:7" x14ac:dyDescent="0.25">
      <c r="A146" s="42">
        <v>57</v>
      </c>
      <c r="B146" s="37" t="s">
        <v>154</v>
      </c>
      <c r="C146" s="38" t="s">
        <v>155</v>
      </c>
      <c r="D146" s="43"/>
      <c r="E146" s="44"/>
      <c r="F146" s="43"/>
      <c r="G146" s="54"/>
    </row>
    <row r="147" spans="1:7" x14ac:dyDescent="0.25">
      <c r="A147" s="42"/>
      <c r="B147" s="37"/>
      <c r="C147" s="38"/>
      <c r="D147" s="43">
        <v>26.4</v>
      </c>
      <c r="E147" s="44" t="s">
        <v>52</v>
      </c>
      <c r="F147" s="43">
        <v>494.4</v>
      </c>
      <c r="G147" s="54">
        <f>ROUND(F147*D147,0)</f>
        <v>13052</v>
      </c>
    </row>
    <row r="148" spans="1:7" x14ac:dyDescent="0.25">
      <c r="A148" s="42">
        <v>58</v>
      </c>
      <c r="B148" s="37" t="s">
        <v>156</v>
      </c>
      <c r="C148" s="38" t="s">
        <v>155</v>
      </c>
      <c r="D148" s="43"/>
      <c r="E148" s="44"/>
      <c r="F148" s="43"/>
      <c r="G148" s="54"/>
    </row>
    <row r="149" spans="1:7" x14ac:dyDescent="0.25">
      <c r="A149" s="42"/>
      <c r="B149" s="37"/>
      <c r="C149" s="38"/>
      <c r="D149" s="43">
        <v>6.73</v>
      </c>
      <c r="E149" s="44" t="s">
        <v>52</v>
      </c>
      <c r="F149" s="43">
        <v>518.9</v>
      </c>
      <c r="G149" s="54">
        <f>ROUND(F149*D149,0)</f>
        <v>3492</v>
      </c>
    </row>
    <row r="150" spans="1:7" ht="51" x14ac:dyDescent="0.25">
      <c r="A150" s="42">
        <v>59</v>
      </c>
      <c r="B150" s="57" t="s">
        <v>169</v>
      </c>
      <c r="C150" s="66" t="s">
        <v>157</v>
      </c>
      <c r="D150" s="43"/>
      <c r="E150" s="44"/>
      <c r="F150" s="43"/>
      <c r="G150" s="54"/>
    </row>
    <row r="151" spans="1:7" x14ac:dyDescent="0.25">
      <c r="A151" s="42"/>
      <c r="B151" s="37"/>
      <c r="C151" s="63"/>
      <c r="D151" s="67">
        <v>13.82</v>
      </c>
      <c r="E151" s="67" t="s">
        <v>8</v>
      </c>
      <c r="F151" s="68">
        <v>5765.2</v>
      </c>
      <c r="G151" s="79">
        <f>+F151*D151</f>
        <v>79675.063999999998</v>
      </c>
    </row>
    <row r="152" spans="1:7" ht="38.25" x14ac:dyDescent="0.25">
      <c r="A152" s="42">
        <v>60</v>
      </c>
      <c r="B152" s="37" t="s">
        <v>159</v>
      </c>
      <c r="C152" s="66" t="s">
        <v>158</v>
      </c>
      <c r="D152" s="43"/>
      <c r="E152" s="44"/>
      <c r="F152" s="43"/>
      <c r="G152" s="54"/>
    </row>
    <row r="153" spans="1:7" x14ac:dyDescent="0.25">
      <c r="A153" s="42"/>
      <c r="B153" s="37"/>
      <c r="C153" s="63"/>
      <c r="D153" s="67">
        <v>84</v>
      </c>
      <c r="E153" s="67" t="s">
        <v>160</v>
      </c>
      <c r="F153" s="68">
        <v>9</v>
      </c>
      <c r="G153" s="79">
        <f>+F153*D153</f>
        <v>756</v>
      </c>
    </row>
    <row r="154" spans="1:7" ht="63.75" x14ac:dyDescent="0.25">
      <c r="A154" s="42">
        <v>61</v>
      </c>
      <c r="B154" s="37" t="s">
        <v>161</v>
      </c>
      <c r="C154" s="66" t="s">
        <v>163</v>
      </c>
      <c r="D154" s="43"/>
      <c r="E154" s="44"/>
      <c r="F154" s="43"/>
      <c r="G154" s="54"/>
    </row>
    <row r="155" spans="1:7" x14ac:dyDescent="0.25">
      <c r="A155" s="42"/>
      <c r="B155" s="37"/>
      <c r="C155" s="63"/>
      <c r="D155" s="67">
        <v>14</v>
      </c>
      <c r="E155" s="67" t="s">
        <v>160</v>
      </c>
      <c r="F155" s="68">
        <v>28.2</v>
      </c>
      <c r="G155" s="79">
        <f>+F155*D155</f>
        <v>394.8</v>
      </c>
    </row>
    <row r="156" spans="1:7" ht="127.5" x14ac:dyDescent="0.25">
      <c r="A156" s="42">
        <v>62</v>
      </c>
      <c r="B156" s="37" t="s">
        <v>162</v>
      </c>
      <c r="C156" s="66" t="s">
        <v>164</v>
      </c>
      <c r="D156" s="43"/>
      <c r="E156" s="44"/>
      <c r="F156" s="43"/>
      <c r="G156" s="54"/>
    </row>
    <row r="157" spans="1:7" x14ac:dyDescent="0.25">
      <c r="A157" s="42"/>
      <c r="B157" s="37"/>
      <c r="C157" s="63"/>
      <c r="D157" s="67">
        <v>29.15</v>
      </c>
      <c r="E157" s="67" t="s">
        <v>160</v>
      </c>
      <c r="F157" s="68">
        <v>74.599999999999994</v>
      </c>
      <c r="G157" s="79">
        <f>+F157*D157</f>
        <v>2174.5899999999997</v>
      </c>
    </row>
    <row r="158" spans="1:7" ht="114.75" x14ac:dyDescent="0.25">
      <c r="A158" s="42">
        <v>63</v>
      </c>
      <c r="B158" s="37">
        <v>10.4</v>
      </c>
      <c r="C158" s="66" t="s">
        <v>165</v>
      </c>
      <c r="D158" s="67"/>
      <c r="E158" s="67"/>
      <c r="F158" s="68"/>
      <c r="G158" s="79"/>
    </row>
    <row r="159" spans="1:7" x14ac:dyDescent="0.25">
      <c r="A159" s="42"/>
      <c r="B159" s="37"/>
      <c r="C159" s="63"/>
      <c r="D159" s="43">
        <v>7.8</v>
      </c>
      <c r="E159" s="44" t="s">
        <v>52</v>
      </c>
      <c r="F159" s="43">
        <v>4279.8999999999996</v>
      </c>
      <c r="G159" s="54">
        <f>ROUND(F159*D159,0)</f>
        <v>33383</v>
      </c>
    </row>
    <row r="160" spans="1:7" ht="63.75" x14ac:dyDescent="0.25">
      <c r="A160" s="42">
        <v>64</v>
      </c>
      <c r="B160" s="37">
        <v>10.29</v>
      </c>
      <c r="C160" s="66" t="s">
        <v>166</v>
      </c>
      <c r="D160" s="67"/>
      <c r="E160" s="67"/>
      <c r="F160" s="68"/>
      <c r="G160" s="79"/>
    </row>
    <row r="161" spans="1:9" x14ac:dyDescent="0.25">
      <c r="A161" s="42"/>
      <c r="B161" s="37"/>
      <c r="C161" s="63"/>
      <c r="D161" s="43">
        <v>3.49E-2</v>
      </c>
      <c r="E161" s="44" t="s">
        <v>59</v>
      </c>
      <c r="F161" s="43">
        <v>6160</v>
      </c>
      <c r="G161" s="54">
        <f>ROUND(F161*D161,0)</f>
        <v>215</v>
      </c>
    </row>
    <row r="162" spans="1:9" ht="76.5" x14ac:dyDescent="0.25">
      <c r="A162" s="42">
        <v>65</v>
      </c>
      <c r="B162" s="57" t="s">
        <v>188</v>
      </c>
      <c r="C162" s="66" t="s">
        <v>187</v>
      </c>
      <c r="D162" s="43"/>
      <c r="E162" s="44"/>
      <c r="F162" s="43"/>
      <c r="G162" s="54"/>
    </row>
    <row r="163" spans="1:9" x14ac:dyDescent="0.25">
      <c r="A163" s="42"/>
      <c r="B163" s="37"/>
      <c r="C163" s="63"/>
      <c r="D163" s="43">
        <v>157.25</v>
      </c>
      <c r="E163" s="44" t="s">
        <v>52</v>
      </c>
      <c r="F163" s="43">
        <v>119.8</v>
      </c>
      <c r="G163" s="54">
        <f>ROUND(F163*D163,0)</f>
        <v>18839</v>
      </c>
    </row>
    <row r="164" spans="1:9" ht="127.5" x14ac:dyDescent="0.25">
      <c r="A164" s="42">
        <v>66</v>
      </c>
      <c r="B164" s="37" t="s">
        <v>167</v>
      </c>
      <c r="C164" s="66" t="s">
        <v>168</v>
      </c>
      <c r="D164" s="43"/>
      <c r="E164" s="44"/>
      <c r="F164" s="43"/>
      <c r="G164" s="54"/>
    </row>
    <row r="165" spans="1:9" x14ac:dyDescent="0.25">
      <c r="A165" s="42"/>
      <c r="B165" s="37"/>
      <c r="C165" s="63"/>
      <c r="D165" s="43">
        <v>50.18</v>
      </c>
      <c r="E165" s="44" t="s">
        <v>52</v>
      </c>
      <c r="F165" s="43">
        <v>766.7</v>
      </c>
      <c r="G165" s="54">
        <f>ROUND(F165*D165,0)</f>
        <v>38473</v>
      </c>
    </row>
    <row r="166" spans="1:9" x14ac:dyDescent="0.25">
      <c r="A166" s="42"/>
      <c r="B166" s="37"/>
      <c r="C166" s="63"/>
      <c r="D166" s="43"/>
      <c r="E166" s="44"/>
      <c r="F166" s="43" t="s">
        <v>13</v>
      </c>
      <c r="G166" s="54">
        <v>3014189</v>
      </c>
    </row>
    <row r="167" spans="1:9" x14ac:dyDescent="0.25">
      <c r="A167" s="42"/>
      <c r="B167" s="37"/>
      <c r="C167" s="63"/>
      <c r="D167" s="43"/>
      <c r="E167" s="44" t="s">
        <v>148</v>
      </c>
      <c r="F167" s="43"/>
      <c r="G167" s="54">
        <f>ROUND(G166*5.36/100,0)</f>
        <v>161561</v>
      </c>
    </row>
    <row r="168" spans="1:9" ht="13.5" customHeight="1" x14ac:dyDescent="0.25">
      <c r="A168" s="69"/>
      <c r="B168" s="70"/>
      <c r="C168" s="71"/>
      <c r="D168" s="72"/>
      <c r="E168" s="73"/>
      <c r="F168" s="74" t="s">
        <v>189</v>
      </c>
      <c r="G168" s="75">
        <f>ROUND(G166+G167,0)</f>
        <v>3175750</v>
      </c>
    </row>
    <row r="169" spans="1:9" ht="0.75" hidden="1" customHeight="1" x14ac:dyDescent="0.25">
      <c r="A169" s="2"/>
      <c r="B169" s="7"/>
      <c r="C169" s="9"/>
      <c r="D169" s="3"/>
      <c r="E169" s="4"/>
      <c r="F169" s="6"/>
      <c r="G169" s="10"/>
    </row>
    <row r="170" spans="1:9" hidden="1" x14ac:dyDescent="0.25">
      <c r="A170" s="2"/>
      <c r="B170" s="7"/>
      <c r="C170" s="9"/>
      <c r="D170" s="3"/>
      <c r="E170" s="4"/>
      <c r="F170" s="6"/>
      <c r="G170" s="10"/>
    </row>
    <row r="171" spans="1:9" x14ac:dyDescent="0.25">
      <c r="A171" s="12"/>
      <c r="B171" s="13"/>
      <c r="F171"/>
    </row>
    <row r="172" spans="1:9" x14ac:dyDescent="0.25">
      <c r="A172" s="12"/>
      <c r="B172" s="13"/>
      <c r="C172" s="13"/>
      <c r="E172" s="13"/>
      <c r="F172"/>
    </row>
    <row r="175" spans="1:9" x14ac:dyDescent="0.25">
      <c r="D175" s="23"/>
      <c r="E175" s="23"/>
      <c r="F175" s="24" t="s">
        <v>149</v>
      </c>
      <c r="G175" s="25"/>
      <c r="H175" s="25"/>
      <c r="I175" s="25"/>
    </row>
    <row r="176" spans="1:9" x14ac:dyDescent="0.25">
      <c r="D176" s="23"/>
      <c r="E176" s="23"/>
      <c r="F176" s="24" t="s">
        <v>170</v>
      </c>
      <c r="G176" s="25"/>
      <c r="H176" s="25"/>
      <c r="I176" s="25"/>
    </row>
  </sheetData>
  <mergeCells count="4">
    <mergeCell ref="A1:G1"/>
    <mergeCell ref="H4:I4"/>
    <mergeCell ref="H5:J5"/>
    <mergeCell ref="H6:J6"/>
  </mergeCells>
  <pageMargins left="0.4" right="0.4" top="0.4" bottom="0.4" header="0.3" footer="0.3"/>
  <pageSetup orientation="portrait"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dc:creator>
  <cp:lastModifiedBy>hp</cp:lastModifiedBy>
  <cp:lastPrinted>2026-06-18T11:09:56Z</cp:lastPrinted>
  <dcterms:created xsi:type="dcterms:W3CDTF">2025-09-27T06:05:10Z</dcterms:created>
  <dcterms:modified xsi:type="dcterms:W3CDTF">2026-06-19T05:19:26Z</dcterms:modified>
</cp:coreProperties>
</file>